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330 - STAVEBNÍ ČÁST - ..." sheetId="2" r:id="rId2"/>
    <sheet name="SO 340 - STAVEBNÍ ČÁST - ..." sheetId="3" r:id="rId3"/>
    <sheet name="SO 700 - AT STANICE KOSTE..." sheetId="4" r:id="rId4"/>
    <sheet name="90 - OSTATNÍ NÁKLADY" sheetId="5" r:id="rId5"/>
    <sheet name="Seznam figur" sheetId="6" r:id="rId6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 330 - STAVEBNÍ ČÁST - ...'!$C$124:$K$344</definedName>
    <definedName name="_xlnm.Print_Area" localSheetId="1">'SO 330 - STAVEBNÍ ČÁST - ...'!$C$4:$J$75,'SO 330 - STAVEBNÍ ČÁST - ...'!$C$81:$J$106,'SO 330 - STAVEBNÍ ČÁST - ...'!$C$112:$J$344</definedName>
    <definedName name="_xlnm.Print_Titles" localSheetId="1">'SO 330 - STAVEBNÍ ČÁST - ...'!$124:$124</definedName>
    <definedName name="_xlnm._FilterDatabase" localSheetId="2" hidden="1">'SO 340 - STAVEBNÍ ČÁST - ...'!$C$122:$K$237</definedName>
    <definedName name="_xlnm.Print_Area" localSheetId="2">'SO 340 - STAVEBNÍ ČÁST - ...'!$C$4:$J$75,'SO 340 - STAVEBNÍ ČÁST - ...'!$C$81:$J$104,'SO 340 - STAVEBNÍ ČÁST - ...'!$C$110:$J$237</definedName>
    <definedName name="_xlnm.Print_Titles" localSheetId="2">'SO 340 - STAVEBNÍ ČÁST - ...'!$122:$122</definedName>
    <definedName name="_xlnm._FilterDatabase" localSheetId="3" hidden="1">'SO 700 - AT STANICE KOSTE...'!$C$118:$K$196</definedName>
    <definedName name="_xlnm.Print_Area" localSheetId="3">'SO 700 - AT STANICE KOSTE...'!$C$4:$J$76,'SO 700 - AT STANICE KOSTE...'!$C$82:$J$100,'SO 700 - AT STANICE KOSTE...'!$C$106:$J$196</definedName>
    <definedName name="_xlnm.Print_Titles" localSheetId="3">'SO 700 - AT STANICE KOSTE...'!$118:$118</definedName>
    <definedName name="_xlnm._FilterDatabase" localSheetId="4" hidden="1">'90 - OSTATNÍ NÁKLADY'!$C$116:$K$142</definedName>
    <definedName name="_xlnm.Print_Area" localSheetId="4">'90 - OSTATNÍ NÁKLADY'!$C$4:$J$76,'90 - OSTATNÍ NÁKLADY'!$C$82:$J$98,'90 - OSTATNÍ NÁKLADY'!$C$104:$J$142</definedName>
    <definedName name="_xlnm.Print_Titles" localSheetId="4">'90 - OSTATNÍ NÁKLADY'!$116:$116</definedName>
    <definedName name="_xlnm.Print_Area" localSheetId="5">'Seznam figur'!$C$4:$G$306</definedName>
    <definedName name="_xlnm.Print_Titles" localSheetId="5">'Seznam figur'!$9:$9</definedName>
  </definedNames>
  <calcPr/>
</workbook>
</file>

<file path=xl/calcChain.xml><?xml version="1.0" encoding="utf-8"?>
<calcChain xmlns="http://schemas.openxmlformats.org/spreadsheetml/2006/main">
  <c i="6" l="1" r="D7"/>
  <c i="5" r="J37"/>
  <c r="J36"/>
  <c i="1" r="AY98"/>
  <c i="5" r="J35"/>
  <c i="1" r="AX98"/>
  <c i="5"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J114"/>
  <c r="J113"/>
  <c r="F113"/>
  <c r="F111"/>
  <c r="E109"/>
  <c r="J92"/>
  <c r="J91"/>
  <c r="F91"/>
  <c r="F89"/>
  <c r="E87"/>
  <c r="J18"/>
  <c r="E18"/>
  <c r="F114"/>
  <c r="J17"/>
  <c r="J12"/>
  <c r="J111"/>
  <c r="E7"/>
  <c r="E107"/>
  <c i="4" r="J37"/>
  <c r="J36"/>
  <c i="1" r="AY97"/>
  <c i="4" r="J35"/>
  <c i="1" r="AX97"/>
  <c i="4"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4"/>
  <c r="BH154"/>
  <c r="BG154"/>
  <c r="BF154"/>
  <c r="T154"/>
  <c r="R154"/>
  <c r="P154"/>
  <c r="BI145"/>
  <c r="BH145"/>
  <c r="BG145"/>
  <c r="BF145"/>
  <c r="T145"/>
  <c r="R145"/>
  <c r="P145"/>
  <c r="BI142"/>
  <c r="BH142"/>
  <c r="BG142"/>
  <c r="BF142"/>
  <c r="T142"/>
  <c r="R142"/>
  <c r="P142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89"/>
  <c r="E7"/>
  <c r="E109"/>
  <c i="3" r="J37"/>
  <c r="J36"/>
  <c i="1" r="AY96"/>
  <c i="3" r="J35"/>
  <c i="1" r="AX96"/>
  <c i="3"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0"/>
  <c r="BH230"/>
  <c r="BG230"/>
  <c r="BF230"/>
  <c r="T230"/>
  <c r="T229"/>
  <c r="R230"/>
  <c r="R229"/>
  <c r="P230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6"/>
  <c r="BH156"/>
  <c r="BG156"/>
  <c r="BF156"/>
  <c r="T156"/>
  <c r="R156"/>
  <c r="P156"/>
  <c r="BI149"/>
  <c r="BH149"/>
  <c r="BG149"/>
  <c r="BF149"/>
  <c r="T149"/>
  <c r="R149"/>
  <c r="P149"/>
  <c r="BI147"/>
  <c r="BH147"/>
  <c r="BG147"/>
  <c r="BF147"/>
  <c r="T147"/>
  <c r="R147"/>
  <c r="P147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J120"/>
  <c r="J119"/>
  <c r="F119"/>
  <c r="F117"/>
  <c r="E115"/>
  <c r="J91"/>
  <c r="J90"/>
  <c r="F90"/>
  <c r="F88"/>
  <c r="E86"/>
  <c r="J18"/>
  <c r="E18"/>
  <c r="F120"/>
  <c r="J17"/>
  <c r="J12"/>
  <c r="J117"/>
  <c r="E7"/>
  <c r="E113"/>
  <c i="2" r="J37"/>
  <c r="J36"/>
  <c i="1" r="AY95"/>
  <c i="2" r="J35"/>
  <c i="1" r="AX95"/>
  <c i="2" r="BI342"/>
  <c r="BH342"/>
  <c r="BG342"/>
  <c r="BF342"/>
  <c r="T342"/>
  <c r="R342"/>
  <c r="P342"/>
  <c r="BI339"/>
  <c r="BH339"/>
  <c r="BG339"/>
  <c r="BF339"/>
  <c r="T339"/>
  <c r="R339"/>
  <c r="P339"/>
  <c r="BI336"/>
  <c r="BH336"/>
  <c r="BG336"/>
  <c r="BF336"/>
  <c r="T336"/>
  <c r="T335"/>
  <c r="R336"/>
  <c r="R335"/>
  <c r="P336"/>
  <c r="P335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90"/>
  <c r="BH290"/>
  <c r="BG290"/>
  <c r="BF290"/>
  <c r="T290"/>
  <c r="R290"/>
  <c r="P290"/>
  <c r="BI288"/>
  <c r="BH288"/>
  <c r="BG288"/>
  <c r="BF288"/>
  <c r="T288"/>
  <c r="R288"/>
  <c r="P288"/>
  <c r="BI287"/>
  <c r="BH287"/>
  <c r="BG287"/>
  <c r="BF287"/>
  <c r="T287"/>
  <c r="R287"/>
  <c r="P287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7"/>
  <c r="BH177"/>
  <c r="BG177"/>
  <c r="BF177"/>
  <c r="T177"/>
  <c r="R177"/>
  <c r="P177"/>
  <c r="BI176"/>
  <c r="BH176"/>
  <c r="BG176"/>
  <c r="BF176"/>
  <c r="T176"/>
  <c r="R176"/>
  <c r="P176"/>
  <c r="BI166"/>
  <c r="BH166"/>
  <c r="BG166"/>
  <c r="BF166"/>
  <c r="T166"/>
  <c r="R166"/>
  <c r="P166"/>
  <c r="BI164"/>
  <c r="BH164"/>
  <c r="BG164"/>
  <c r="BF164"/>
  <c r="T164"/>
  <c r="R164"/>
  <c r="P164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8"/>
  <c r="BH128"/>
  <c r="BG128"/>
  <c r="BF128"/>
  <c r="T128"/>
  <c r="R128"/>
  <c r="P128"/>
  <c r="J122"/>
  <c r="J121"/>
  <c r="F121"/>
  <c r="F119"/>
  <c r="E117"/>
  <c r="J91"/>
  <c r="J90"/>
  <c r="F90"/>
  <c r="F88"/>
  <c r="E86"/>
  <c r="J18"/>
  <c r="E18"/>
  <c r="F91"/>
  <c r="J17"/>
  <c r="J12"/>
  <c r="J119"/>
  <c r="E7"/>
  <c r="E115"/>
  <c i="1" r="L90"/>
  <c r="AM90"/>
  <c r="AM89"/>
  <c r="L89"/>
  <c r="AM87"/>
  <c r="L87"/>
  <c r="L85"/>
  <c r="L84"/>
  <c i="5" r="BK142"/>
  <c r="BK141"/>
  <c r="J132"/>
  <c r="J130"/>
  <c r="J129"/>
  <c r="BK128"/>
  <c r="BK127"/>
  <c r="J126"/>
  <c r="J125"/>
  <c r="BK124"/>
  <c r="BK123"/>
  <c r="BK122"/>
  <c r="J121"/>
  <c r="J120"/>
  <c r="J119"/>
  <c i="4" r="J173"/>
  <c r="J170"/>
  <c r="J167"/>
  <c r="J164"/>
  <c r="BK145"/>
  <c r="J142"/>
  <c r="BK133"/>
  <c r="J127"/>
  <c r="J126"/>
  <c i="3" r="BK237"/>
  <c r="J235"/>
  <c r="BK227"/>
  <c r="J223"/>
  <c r="BK220"/>
  <c r="J218"/>
  <c r="J215"/>
  <c r="BK212"/>
  <c r="J210"/>
  <c r="BK208"/>
  <c r="BK206"/>
  <c r="J200"/>
  <c r="J197"/>
  <c r="BK194"/>
  <c r="BK190"/>
  <c r="J188"/>
  <c r="J186"/>
  <c r="BK181"/>
  <c r="BK177"/>
  <c r="J167"/>
  <c r="BK161"/>
  <c r="BK156"/>
  <c r="BK149"/>
  <c r="J147"/>
  <c r="J135"/>
  <c r="BK132"/>
  <c r="BK131"/>
  <c r="BK129"/>
  <c r="BK126"/>
  <c i="2" r="BK342"/>
  <c r="J342"/>
  <c r="BK339"/>
  <c r="J339"/>
  <c r="BK334"/>
  <c r="BK328"/>
  <c r="BK323"/>
  <c r="BK319"/>
  <c r="J317"/>
  <c r="BK315"/>
  <c r="BK308"/>
  <c r="BK304"/>
  <c r="J302"/>
  <c r="J301"/>
  <c r="BK299"/>
  <c r="BK293"/>
  <c r="BK287"/>
  <c r="BK282"/>
  <c r="J279"/>
  <c r="BK274"/>
  <c r="J269"/>
  <c r="BK261"/>
  <c r="J260"/>
  <c r="J251"/>
  <c r="J247"/>
  <c r="J246"/>
  <c r="BK244"/>
  <c r="BK243"/>
  <c r="J242"/>
  <c r="BK240"/>
  <c r="J239"/>
  <c r="BK235"/>
  <c r="J231"/>
  <c r="J226"/>
  <c r="BK210"/>
  <c r="BK201"/>
  <c r="BK200"/>
  <c r="BK198"/>
  <c r="J196"/>
  <c r="J190"/>
  <c r="J187"/>
  <c r="BK184"/>
  <c r="J181"/>
  <c r="BK177"/>
  <c r="BK176"/>
  <c r="BK166"/>
  <c r="BK149"/>
  <c r="J134"/>
  <c r="BK132"/>
  <c r="BK131"/>
  <c r="BK128"/>
  <c i="1" r="AS94"/>
  <c i="5" r="J142"/>
  <c r="BK140"/>
  <c r="BK132"/>
  <c r="BK131"/>
  <c r="J127"/>
  <c r="BK126"/>
  <c r="BK125"/>
  <c r="J123"/>
  <c r="BK121"/>
  <c r="BK119"/>
  <c i="4" r="BK196"/>
  <c r="J194"/>
  <c r="BK193"/>
  <c r="J176"/>
  <c r="BK173"/>
  <c r="BK170"/>
  <c r="BK164"/>
  <c r="J161"/>
  <c r="J159"/>
  <c r="BK154"/>
  <c r="J145"/>
  <c r="J136"/>
  <c r="BK135"/>
  <c r="BK132"/>
  <c r="J129"/>
  <c r="J122"/>
  <c i="3" r="J237"/>
  <c r="BK236"/>
  <c r="J236"/>
  <c r="BK235"/>
  <c r="J234"/>
  <c r="BK233"/>
  <c r="J230"/>
  <c r="BK228"/>
  <c r="J226"/>
  <c r="BK225"/>
  <c r="BK224"/>
  <c r="BK223"/>
  <c r="J222"/>
  <c r="BK221"/>
  <c r="J220"/>
  <c r="BK215"/>
  <c r="J212"/>
  <c r="BK210"/>
  <c r="J206"/>
  <c r="J204"/>
  <c r="BK200"/>
  <c r="BK191"/>
  <c r="J182"/>
  <c r="BK179"/>
  <c r="J170"/>
  <c r="BK164"/>
  <c r="J157"/>
  <c r="J156"/>
  <c r="BK147"/>
  <c r="BK134"/>
  <c r="J132"/>
  <c r="J131"/>
  <c r="J129"/>
  <c r="J126"/>
  <c i="2" r="BK329"/>
  <c r="J323"/>
  <c r="BK317"/>
  <c r="J316"/>
  <c r="BK314"/>
  <c r="BK313"/>
  <c r="J312"/>
  <c r="J308"/>
  <c r="BK307"/>
  <c r="BK306"/>
  <c r="BK305"/>
  <c r="BK303"/>
  <c r="BK300"/>
  <c r="BK298"/>
  <c r="J297"/>
  <c r="BK295"/>
  <c r="J291"/>
  <c r="J290"/>
  <c r="J288"/>
  <c r="J285"/>
  <c r="J280"/>
  <c r="J278"/>
  <c r="BK273"/>
  <c r="J272"/>
  <c r="J268"/>
  <c r="J267"/>
  <c r="J266"/>
  <c r="J265"/>
  <c r="J263"/>
  <c r="BK262"/>
  <c r="BK260"/>
  <c r="J255"/>
  <c r="J253"/>
  <c r="BK250"/>
  <c r="BK249"/>
  <c r="BK245"/>
  <c r="J244"/>
  <c r="BK237"/>
  <c r="J235"/>
  <c r="J228"/>
  <c r="BK224"/>
  <c r="BK222"/>
  <c r="BK218"/>
  <c r="BK214"/>
  <c r="BK212"/>
  <c r="BK196"/>
  <c r="BK190"/>
  <c r="BK187"/>
  <c r="J166"/>
  <c r="BK164"/>
  <c r="J149"/>
  <c r="J146"/>
  <c r="J135"/>
  <c r="J131"/>
  <c i="5" r="J141"/>
  <c r="J140"/>
  <c r="BK133"/>
  <c r="J133"/>
  <c r="J131"/>
  <c r="BK130"/>
  <c r="BK129"/>
  <c r="J128"/>
  <c r="J124"/>
  <c r="J122"/>
  <c r="BK120"/>
  <c i="4" r="J196"/>
  <c r="BK194"/>
  <c r="J193"/>
  <c r="BK176"/>
  <c r="BK167"/>
  <c r="BK161"/>
  <c r="BK159"/>
  <c r="J154"/>
  <c r="BK142"/>
  <c r="BK136"/>
  <c r="J135"/>
  <c r="J133"/>
  <c r="J132"/>
  <c r="BK129"/>
  <c r="BK127"/>
  <c r="BK126"/>
  <c r="BK122"/>
  <c i="3" r="BK234"/>
  <c r="J233"/>
  <c r="BK230"/>
  <c r="J228"/>
  <c r="J227"/>
  <c r="BK226"/>
  <c r="J225"/>
  <c r="J224"/>
  <c r="BK222"/>
  <c r="J221"/>
  <c r="BK218"/>
  <c r="J208"/>
  <c r="BK204"/>
  <c r="BK197"/>
  <c r="J194"/>
  <c r="J191"/>
  <c r="J190"/>
  <c r="BK188"/>
  <c r="BK186"/>
  <c r="BK182"/>
  <c r="J181"/>
  <c r="J179"/>
  <c r="J177"/>
  <c r="BK170"/>
  <c r="BK167"/>
  <c r="J164"/>
  <c r="J161"/>
  <c r="BK157"/>
  <c r="J149"/>
  <c r="BK135"/>
  <c r="J134"/>
  <c i="2" r="BK336"/>
  <c r="BK332"/>
  <c r="BK330"/>
  <c r="J329"/>
  <c r="J328"/>
  <c r="J326"/>
  <c r="BK325"/>
  <c r="BK324"/>
  <c r="J322"/>
  <c r="BK316"/>
  <c r="J315"/>
  <c r="J313"/>
  <c r="J307"/>
  <c r="J306"/>
  <c r="J305"/>
  <c r="J304"/>
  <c r="J298"/>
  <c r="BK296"/>
  <c r="J293"/>
  <c r="BK288"/>
  <c r="J287"/>
  <c r="J273"/>
  <c r="BK271"/>
  <c r="J270"/>
  <c r="BK269"/>
  <c r="BK267"/>
  <c r="BK266"/>
  <c r="J264"/>
  <c r="BK263"/>
  <c r="BK258"/>
  <c r="J256"/>
  <c r="J252"/>
  <c r="BK248"/>
  <c r="J245"/>
  <c r="J240"/>
  <c r="BK239"/>
  <c r="BK231"/>
  <c r="BK228"/>
  <c r="BK226"/>
  <c r="J224"/>
  <c r="J220"/>
  <c r="J218"/>
  <c r="J214"/>
  <c r="J208"/>
  <c r="BK181"/>
  <c r="J176"/>
  <c r="J143"/>
  <c r="J140"/>
  <c r="J132"/>
  <c r="J128"/>
  <c r="J336"/>
  <c r="J334"/>
  <c r="J332"/>
  <c r="J330"/>
  <c r="BK326"/>
  <c r="J325"/>
  <c r="J324"/>
  <c r="BK322"/>
  <c r="J319"/>
  <c r="J314"/>
  <c r="BK312"/>
  <c r="J303"/>
  <c r="BK302"/>
  <c r="BK301"/>
  <c r="J300"/>
  <c r="J299"/>
  <c r="BK297"/>
  <c r="J296"/>
  <c r="J295"/>
  <c r="BK291"/>
  <c r="BK290"/>
  <c r="BK285"/>
  <c r="J282"/>
  <c r="BK280"/>
  <c r="BK279"/>
  <c r="BK278"/>
  <c r="J274"/>
  <c r="BK272"/>
  <c r="J271"/>
  <c r="BK270"/>
  <c r="BK268"/>
  <c r="BK265"/>
  <c r="BK264"/>
  <c r="J262"/>
  <c r="J261"/>
  <c r="J258"/>
  <c r="BK256"/>
  <c r="BK255"/>
  <c r="BK253"/>
  <c r="BK252"/>
  <c r="BK251"/>
  <c r="J250"/>
  <c r="J249"/>
  <c r="J248"/>
  <c r="BK247"/>
  <c r="BK246"/>
  <c r="J243"/>
  <c r="BK242"/>
  <c r="J237"/>
  <c r="J222"/>
  <c r="BK220"/>
  <c r="J212"/>
  <c r="J210"/>
  <c r="BK208"/>
  <c r="J201"/>
  <c r="J200"/>
  <c r="J198"/>
  <c r="J184"/>
  <c r="J177"/>
  <c r="J164"/>
  <c r="BK146"/>
  <c r="BK143"/>
  <c r="BK140"/>
  <c r="BK135"/>
  <c r="BK134"/>
  <c l="1" r="BK127"/>
  <c r="BK213"/>
  <c r="J213"/>
  <c r="J98"/>
  <c r="R213"/>
  <c r="T221"/>
  <c r="T230"/>
  <c r="P281"/>
  <c r="T127"/>
  <c r="T213"/>
  <c r="BK230"/>
  <c r="J230"/>
  <c r="J100"/>
  <c r="BK281"/>
  <c r="J281"/>
  <c r="J101"/>
  <c r="BK321"/>
  <c r="J321"/>
  <c r="J102"/>
  <c r="R321"/>
  <c r="R338"/>
  <c r="R337"/>
  <c i="3" r="P125"/>
  <c r="BK199"/>
  <c r="J199"/>
  <c r="J98"/>
  <c r="P199"/>
  <c r="BK207"/>
  <c r="J207"/>
  <c r="J99"/>
  <c r="R207"/>
  <c r="T207"/>
  <c r="R214"/>
  <c r="R232"/>
  <c r="R231"/>
  <c i="4" r="BK121"/>
  <c r="T121"/>
  <c r="T169"/>
  <c i="5" r="P118"/>
  <c r="P117"/>
  <c i="1" r="AU98"/>
  <c i="2" r="P127"/>
  <c r="P213"/>
  <c r="P221"/>
  <c r="R230"/>
  <c r="T281"/>
  <c r="P321"/>
  <c r="T338"/>
  <c r="T337"/>
  <c i="3" r="BK125"/>
  <c r="J125"/>
  <c r="J97"/>
  <c r="R125"/>
  <c r="R124"/>
  <c r="R123"/>
  <c r="R199"/>
  <c r="P207"/>
  <c r="BK214"/>
  <c r="J214"/>
  <c r="J100"/>
  <c r="P214"/>
  <c r="BK232"/>
  <c r="BK231"/>
  <c r="J231"/>
  <c r="J102"/>
  <c r="T232"/>
  <c r="T231"/>
  <c i="4" r="P121"/>
  <c r="BK169"/>
  <c r="J169"/>
  <c r="J99"/>
  <c r="R169"/>
  <c i="2" r="R127"/>
  <c r="R126"/>
  <c r="R125"/>
  <c r="BK221"/>
  <c r="J221"/>
  <c r="J99"/>
  <c r="R221"/>
  <c r="P230"/>
  <c r="R281"/>
  <c r="T321"/>
  <c r="BK338"/>
  <c r="J338"/>
  <c r="J105"/>
  <c r="P338"/>
  <c r="P337"/>
  <c i="3" r="T125"/>
  <c r="T124"/>
  <c r="T123"/>
  <c r="T199"/>
  <c r="T214"/>
  <c r="P232"/>
  <c r="P231"/>
  <c i="4" r="R121"/>
  <c r="R120"/>
  <c r="R119"/>
  <c r="P169"/>
  <c i="5" r="BK118"/>
  <c r="J118"/>
  <c r="J97"/>
  <c r="R118"/>
  <c r="R117"/>
  <c r="T118"/>
  <c r="T117"/>
  <c i="2" r="J88"/>
  <c r="F122"/>
  <c r="BE128"/>
  <c r="BE149"/>
  <c r="BE166"/>
  <c r="BE181"/>
  <c r="BE184"/>
  <c r="BE190"/>
  <c r="BE212"/>
  <c r="BE214"/>
  <c r="BE224"/>
  <c r="BE226"/>
  <c r="BE228"/>
  <c r="BE231"/>
  <c r="BE239"/>
  <c r="BE244"/>
  <c r="BE247"/>
  <c r="BE262"/>
  <c r="BE266"/>
  <c r="BE273"/>
  <c r="BE287"/>
  <c r="BE304"/>
  <c r="BE306"/>
  <c r="BE315"/>
  <c r="BE317"/>
  <c r="BE323"/>
  <c r="E84"/>
  <c r="BE131"/>
  <c r="BE134"/>
  <c r="BE146"/>
  <c r="BE164"/>
  <c r="BE187"/>
  <c r="BE196"/>
  <c r="BE198"/>
  <c r="BE200"/>
  <c r="BE210"/>
  <c r="BE235"/>
  <c r="BE246"/>
  <c r="BE250"/>
  <c r="BE255"/>
  <c r="BE260"/>
  <c r="BE261"/>
  <c r="BE274"/>
  <c r="BE278"/>
  <c r="BE279"/>
  <c r="BE280"/>
  <c r="BE288"/>
  <c r="BE290"/>
  <c r="BE293"/>
  <c r="BE299"/>
  <c r="BE302"/>
  <c r="BE307"/>
  <c r="BE308"/>
  <c r="BE312"/>
  <c r="BE314"/>
  <c r="BE322"/>
  <c i="3" r="E84"/>
  <c r="J88"/>
  <c r="BE131"/>
  <c r="BE132"/>
  <c r="BE156"/>
  <c r="BE190"/>
  <c r="BE194"/>
  <c r="BE200"/>
  <c r="BE206"/>
  <c r="BE210"/>
  <c r="BE215"/>
  <c r="BE223"/>
  <c r="BE225"/>
  <c r="BE228"/>
  <c r="BE230"/>
  <c r="BE233"/>
  <c r="BE234"/>
  <c r="BK229"/>
  <c r="J229"/>
  <c r="J101"/>
  <c i="4" r="E85"/>
  <c r="J113"/>
  <c r="BE129"/>
  <c r="BE132"/>
  <c r="BE133"/>
  <c r="BE145"/>
  <c r="BE154"/>
  <c r="BE159"/>
  <c r="BE161"/>
  <c r="BE196"/>
  <c i="5" r="BE141"/>
  <c i="2" r="BE132"/>
  <c r="BE140"/>
  <c r="BE176"/>
  <c r="BE201"/>
  <c r="BE208"/>
  <c r="BE240"/>
  <c r="BE242"/>
  <c r="BE243"/>
  <c r="BE251"/>
  <c r="BE258"/>
  <c r="BE264"/>
  <c r="BE268"/>
  <c r="BE269"/>
  <c r="BE270"/>
  <c r="BE282"/>
  <c r="BE291"/>
  <c r="BE295"/>
  <c r="BE298"/>
  <c r="BE300"/>
  <c r="BE301"/>
  <c r="BE303"/>
  <c r="BE319"/>
  <c r="BE324"/>
  <c r="BE325"/>
  <c r="BE326"/>
  <c r="BE328"/>
  <c r="BE332"/>
  <c r="BE334"/>
  <c r="BE336"/>
  <c r="BK335"/>
  <c r="J335"/>
  <c r="J103"/>
  <c i="3" r="BE129"/>
  <c r="BE135"/>
  <c r="BE149"/>
  <c r="BE161"/>
  <c r="BE167"/>
  <c r="BE177"/>
  <c r="BE220"/>
  <c r="BE221"/>
  <c r="BE224"/>
  <c r="BE227"/>
  <c r="BE235"/>
  <c r="BE236"/>
  <c i="4" r="F92"/>
  <c r="BE126"/>
  <c r="BE127"/>
  <c r="BE135"/>
  <c r="BE142"/>
  <c r="BE167"/>
  <c r="BE173"/>
  <c r="BE193"/>
  <c r="BE194"/>
  <c i="5" r="E85"/>
  <c r="F92"/>
  <c r="BE119"/>
  <c r="BE120"/>
  <c r="BE133"/>
  <c r="BE142"/>
  <c i="2" r="BE135"/>
  <c r="BE143"/>
  <c r="BE177"/>
  <c r="BE218"/>
  <c r="BE220"/>
  <c r="BE222"/>
  <c r="BE237"/>
  <c r="BE245"/>
  <c r="BE248"/>
  <c r="BE249"/>
  <c r="BE252"/>
  <c r="BE253"/>
  <c r="BE256"/>
  <c r="BE263"/>
  <c r="BE265"/>
  <c r="BE267"/>
  <c r="BE271"/>
  <c r="BE272"/>
  <c r="BE285"/>
  <c r="BE296"/>
  <c r="BE297"/>
  <c r="BE305"/>
  <c r="BE313"/>
  <c r="BE316"/>
  <c r="BE329"/>
  <c r="BE330"/>
  <c r="BE339"/>
  <c r="BE342"/>
  <c i="3" r="F91"/>
  <c r="BE126"/>
  <c r="BE134"/>
  <c r="BE147"/>
  <c r="BE157"/>
  <c r="BE164"/>
  <c r="BE170"/>
  <c r="BE179"/>
  <c r="BE181"/>
  <c r="BE182"/>
  <c r="BE186"/>
  <c r="BE188"/>
  <c r="BE191"/>
  <c r="BE197"/>
  <c r="BE204"/>
  <c r="BE208"/>
  <c r="BE212"/>
  <c r="BE218"/>
  <c r="BE222"/>
  <c r="BE226"/>
  <c r="BE237"/>
  <c i="4" r="BE122"/>
  <c r="BE136"/>
  <c r="BE164"/>
  <c r="BE170"/>
  <c r="BE176"/>
  <c i="5" r="J89"/>
  <c r="BE121"/>
  <c r="BE122"/>
  <c r="BE123"/>
  <c r="BE124"/>
  <c r="BE125"/>
  <c r="BE126"/>
  <c r="BE127"/>
  <c r="BE128"/>
  <c r="BE129"/>
  <c r="BE130"/>
  <c r="BE131"/>
  <c r="BE132"/>
  <c r="BE140"/>
  <c i="2" r="F34"/>
  <c i="1" r="BA95"/>
  <c i="3" r="F34"/>
  <c i="1" r="BA96"/>
  <c i="4" r="J34"/>
  <c i="1" r="AW97"/>
  <c i="5" r="F37"/>
  <c i="1" r="BD98"/>
  <c i="3" r="J34"/>
  <c i="1" r="AW96"/>
  <c i="3" r="F35"/>
  <c i="1" r="BB96"/>
  <c i="5" r="J34"/>
  <c i="1" r="AW98"/>
  <c i="2" r="J34"/>
  <c i="1" r="AW95"/>
  <c i="5" r="F34"/>
  <c i="1" r="BA98"/>
  <c i="2" r="F37"/>
  <c i="1" r="BD95"/>
  <c i="4" r="F37"/>
  <c i="1" r="BD97"/>
  <c i="3" r="F36"/>
  <c i="1" r="BC96"/>
  <c i="4" r="F36"/>
  <c i="1" r="BC97"/>
  <c i="3" r="F37"/>
  <c i="1" r="BD96"/>
  <c i="5" r="F35"/>
  <c i="1" r="BB98"/>
  <c i="5" r="F36"/>
  <c i="1" r="BC98"/>
  <c i="2" r="F35"/>
  <c i="1" r="BB95"/>
  <c i="2" r="F36"/>
  <c i="1" r="BC95"/>
  <c i="4" r="F35"/>
  <c i="1" r="BB97"/>
  <c i="4" r="F34"/>
  <c i="1" r="BA97"/>
  <c i="4" l="1" r="BK120"/>
  <c r="J120"/>
  <c r="J97"/>
  <c i="2" r="T126"/>
  <c r="T125"/>
  <c r="BK126"/>
  <c r="P126"/>
  <c r="P125"/>
  <c i="1" r="AU95"/>
  <c i="4" r="T120"/>
  <c r="T119"/>
  <c i="3" r="P124"/>
  <c r="P123"/>
  <c i="1" r="AU96"/>
  <c i="4" r="P120"/>
  <c r="P119"/>
  <c i="1" r="AU97"/>
  <c i="2" r="J127"/>
  <c r="J97"/>
  <c i="3" r="BK124"/>
  <c r="J124"/>
  <c r="J96"/>
  <c r="J232"/>
  <c r="J103"/>
  <c i="4" r="J121"/>
  <c r="J98"/>
  <c i="2" r="BK337"/>
  <c r="J337"/>
  <c r="J104"/>
  <c i="5" r="BK117"/>
  <c r="J117"/>
  <c r="J96"/>
  <c i="1" r="BA94"/>
  <c r="W30"/>
  <c r="BB94"/>
  <c r="W31"/>
  <c i="2" r="F33"/>
  <c i="1" r="AZ95"/>
  <c r="BC94"/>
  <c r="AY94"/>
  <c i="5" r="F33"/>
  <c i="1" r="AZ98"/>
  <c i="3" r="J33"/>
  <c i="1" r="AV96"/>
  <c r="AT96"/>
  <c i="4" r="J33"/>
  <c i="1" r="AV97"/>
  <c r="AT97"/>
  <c i="2" r="J33"/>
  <c i="1" r="AV95"/>
  <c r="AT95"/>
  <c i="3" r="F33"/>
  <c i="1" r="AZ96"/>
  <c i="5" r="J33"/>
  <c i="1" r="AV98"/>
  <c r="AT98"/>
  <c r="BD94"/>
  <c r="W33"/>
  <c i="4" r="F33"/>
  <c i="1" r="AZ97"/>
  <c i="2" l="1" r="BK125"/>
  <c r="J125"/>
  <c r="J95"/>
  <c i="3" r="BK123"/>
  <c r="J123"/>
  <c r="J95"/>
  <c i="2" r="J126"/>
  <c r="J96"/>
  <c i="4" r="BK119"/>
  <c r="J119"/>
  <c i="1" r="AZ94"/>
  <c r="AV94"/>
  <c r="AK29"/>
  <c r="AX94"/>
  <c r="W32"/>
  <c i="4" r="J30"/>
  <c i="1" r="AG97"/>
  <c r="AN97"/>
  <c r="AU94"/>
  <c r="AW94"/>
  <c r="AK30"/>
  <c i="5" r="J30"/>
  <c i="1" r="AG98"/>
  <c r="AN98"/>
  <c i="4" l="1" r="J96"/>
  <c r="J39"/>
  <c i="5" r="J39"/>
  <c i="1" r="W29"/>
  <c i="2" r="J30"/>
  <c i="1" r="AG95"/>
  <c r="AN95"/>
  <c r="AT94"/>
  <c i="3" r="J30"/>
  <c i="1" r="AG96"/>
  <c r="AN96"/>
  <c i="2" l="1" r="J39"/>
  <c i="3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<sst xmlns="http://schemas.openxmlformats.org/spreadsheetml/2006/main">
  <si>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</si>
  <si>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</si>
  <si>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</si>
  <si>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</si>
  <si>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</si>
  <si>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{50365b40-ec42-4d00-9848-eab6f24405fc}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</si>
  <si>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</si>
  <si>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</si>
  <si>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</si>
  <si>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</si>
  <si>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</si>
  <si>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</si>
  <si>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</si>
  <si>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</si>
  <si>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20056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</si>
  <si>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</si>
  <si>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</si>
  <si>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BRNO, HAMERLÁKY- PROPOJENÍ VODOVODU DN 100 HAMERLÁKY -  KOSTELNÍ ZMOLA</t>
  </si>
  <si>
    <t>KSO:</t>
  </si>
  <si>
    <t>CC-CZ:</t>
  </si>
  <si>
    <t>Místo:</t>
  </si>
  <si>
    <t>BRNO</t>
  </si>
  <si>
    <t>Datum:</t>
  </si>
  <si>
    <t>15. 9. 2020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</si>
  <si>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</si>
  <si>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</si>
  <si>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</si>
  <si>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</si>
  <si>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</si>
  <si>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</si>
  <si>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</si>
  <si>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 xml:space="preserve">AQUA PROCON s.r.o.  Brno</t>
  </si>
  <si>
    <t>True</t>
  </si>
  <si>
    <t>Zpracovatel:</t>
  </si>
  <si>
    <t xml:space="preserve"> 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</si>
  <si>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</si>
  <si>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 nebo výraz " vlastní ",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Výkaz výměr, který se vztahuje k více položkám je nahrazen odpovídajícím slovem  " FIGUROU ".  Figura je uvedena ve sloupci "Kód" v položce, kde byla spočítána. 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</si>
  <si>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</si>
  <si>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</si>
  <si>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</si>
  <si>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</si>
  <si>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</si>
  <si>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</si>
  <si>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</si>
  <si>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</si>
  <si>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</si>
  <si>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</si>
  <si>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</si>
  <si>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</si>
  <si>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</si>
  <si>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</si>
  <si>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</si>
  <si>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</si>
  <si>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</si>
  <si>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</si>
  <si>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</si>
  <si>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</si>
  <si>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</si>
  <si>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</si>
  <si>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</si>
  <si>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</si>
  <si>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</si>
  <si>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</si>
  <si>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</si>
  <si>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</si>
  <si>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</si>
  <si>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</si>
  <si>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</si>
  <si>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</si>
  <si>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</si>
  <si>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</si>
  <si>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</si>
  <si>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</si>
  <si>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</si>
  <si>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</si>
  <si>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</si>
  <si>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</si>
  <si>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</si>
  <si>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</si>
  <si>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</si>
  <si>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</si>
  <si>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</si>
  <si>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330</t>
  </si>
  <si>
    <t>STAVEBNÍ ČÁST - VODOVODNÍ ŘADY</t>
  </si>
  <si>
    <t>ING</t>
  </si>
  <si>
    <t>1</t>
  </si>
  <si>
    <t>{f6c15b8b-e5e5-46d7-be9e-6f4b30c898d7}</t>
  </si>
  <si>
    <t>827 11 3</t>
  </si>
  <si>
    <t>2</t>
  </si>
  <si>
    <t>SO 340</t>
  </si>
  <si>
    <t>STAVEBNÍ ČÁST - VODOVODNÍ PŘÍPOJKY</t>
  </si>
  <si>
    <t>{15eb5f47-2b49-42e6-9025-f9e2ee140eee}</t>
  </si>
  <si>
    <t>SO 700</t>
  </si>
  <si>
    <t>AT STANICE KOSTELNÍ ZMOLA - DEMOLICE</t>
  </si>
  <si>
    <t>STA</t>
  </si>
  <si>
    <t>{988cf2d5-52e3-4d65-95b3-bcaf6073f215}</t>
  </si>
  <si>
    <t>90</t>
  </si>
  <si>
    <t>OSTATNÍ NÁKLADY</t>
  </si>
  <si>
    <t>{b628f53b-89bf-400b-9831-5eae3d1b6a31}</t>
  </si>
  <si>
    <t>KABELkus</t>
  </si>
  <si>
    <t>KABELm</t>
  </si>
  <si>
    <t>1,1</t>
  </si>
  <si>
    <t>KRYCÍ LIST SOUPISU PRACÍ</t>
  </si>
  <si>
    <t>LOZE</t>
  </si>
  <si>
    <t>14,905</t>
  </si>
  <si>
    <t>LT1001</t>
  </si>
  <si>
    <t>132</t>
  </si>
  <si>
    <t>ODVOZ</t>
  </si>
  <si>
    <t>222,707</t>
  </si>
  <si>
    <t>OBSYP</t>
  </si>
  <si>
    <t>60,821</t>
  </si>
  <si>
    <t>Objekt:</t>
  </si>
  <si>
    <t>VYKOP1</t>
  </si>
  <si>
    <t>221,057</t>
  </si>
  <si>
    <t>SO 330 - STAVEBNÍ ČÁST - VODOVODNÍ ŘADY</t>
  </si>
  <si>
    <t>VYKOP11</t>
  </si>
  <si>
    <t>VYKOPR</t>
  </si>
  <si>
    <t>1,65</t>
  </si>
  <si>
    <t>22221</t>
  </si>
  <si>
    <t>ZASYP</t>
  </si>
  <si>
    <t>146,691</t>
  </si>
  <si>
    <t>LT100n1</t>
  </si>
  <si>
    <t>62</t>
  </si>
  <si>
    <t>CZ-CPV:</t>
  </si>
  <si>
    <t>45231300-8</t>
  </si>
  <si>
    <t>CZ-CPA:</t>
  </si>
  <si>
    <t>42.21.13</t>
  </si>
  <si>
    <t>LT100zs1</t>
  </si>
  <si>
    <t>70</t>
  </si>
  <si>
    <t>LT1002</t>
  </si>
  <si>
    <t>3,5</t>
  </si>
  <si>
    <t>KOMUNIKACE</t>
  </si>
  <si>
    <t>475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</si>
  <si>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</si>
  <si>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</si>
  <si>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</si>
  <si>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</si>
  <si>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</si>
  <si>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</si>
  <si>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</si>
  <si>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</si>
  <si>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</si>
  <si>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8.1 - Trubní vedení - Hamerláky</t>
  </si>
  <si>
    <t xml:space="preserve">    8.2 - Trubní vedení - Kostelní Zmola</t>
  </si>
  <si>
    <t xml:space="preserve">    9 - Ostatní konstrukce a práce, bourání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</si>
  <si>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</si>
  <si>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</si>
  <si>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</si>
  <si>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</si>
  <si>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</si>
  <si>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</si>
  <si>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</si>
  <si>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</si>
  <si>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</si>
  <si>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</si>
  <si>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</si>
  <si>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</si>
  <si>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</si>
  <si>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</si>
  <si>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</si>
  <si>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</si>
  <si>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</si>
  <si>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</si>
  <si>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</si>
  <si>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</si>
  <si>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</si>
  <si>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113107222.1</t>
  </si>
  <si>
    <t>Odstranění podkladu z kameniva drceného prolitého popéílokocementovou suspenzí tl 200 mm strojně pl přes 200 m2</t>
  </si>
  <si>
    <t>m2</t>
  </si>
  <si>
    <t>4</t>
  </si>
  <si>
    <t>-1125515713</t>
  </si>
  <si>
    <t>VV</t>
  </si>
  <si>
    <t>475,0</t>
  </si>
  <si>
    <t>Součet</t>
  </si>
  <si>
    <t>997221551</t>
  </si>
  <si>
    <t>Vodorovná doprava suti ze sypkých materiálů do 1 km</t>
  </si>
  <si>
    <t>t</t>
  </si>
  <si>
    <t>-626311288</t>
  </si>
  <si>
    <t>3</t>
  </si>
  <si>
    <t>997221559</t>
  </si>
  <si>
    <t>Příplatek ZKD 1 km u vodorovné dopravy suti ze sypkých materiálů</t>
  </si>
  <si>
    <t>526064882</t>
  </si>
  <si>
    <t>142,025*13 "Přepočtené koeficientem množství</t>
  </si>
  <si>
    <t>97909811001</t>
  </si>
  <si>
    <t xml:space="preserve">Poplatek za skládku suti      (bez živice)</t>
  </si>
  <si>
    <t>-2064873359</t>
  </si>
  <si>
    <t>5</t>
  </si>
  <si>
    <t>119001421</t>
  </si>
  <si>
    <t>Dočasné zajištění kabelů a kabelových tratí ze 3 volně ložených kabelů</t>
  </si>
  <si>
    <t>m</t>
  </si>
  <si>
    <t>-1295826615</t>
  </si>
  <si>
    <t xml:space="preserve">" křížení inž. sítí  "      1</t>
  </si>
  <si>
    <t>KABELkus*1,1</t>
  </si>
  <si>
    <t>6</t>
  </si>
  <si>
    <t>130001101</t>
  </si>
  <si>
    <t>Příplatek za ztížení vykopávky v blízkosti podzemního vedení</t>
  </si>
  <si>
    <t>m3</t>
  </si>
  <si>
    <t>-1020707702</t>
  </si>
  <si>
    <t xml:space="preserve">" kabel "     KABELm*1,0*1,5</t>
  </si>
  <si>
    <t>7</t>
  </si>
  <si>
    <t>132212212</t>
  </si>
  <si>
    <t>Hloubení rýh š do 2000 mm v nesoudržných horninách třídy těžitelnosti I, skupiny 3 ručně</t>
  </si>
  <si>
    <t>1608004355</t>
  </si>
  <si>
    <t>" ruční výkop - inž. sítě - tř. 3 - 80% "</t>
  </si>
  <si>
    <t>VYKOPR*0,8</t>
  </si>
  <si>
    <t>8</t>
  </si>
  <si>
    <t>132312211</t>
  </si>
  <si>
    <t>Hloubení rýh š do 2000 mm v soudržných horninách třídy těžitelnosti II, skupiny 4 ručně</t>
  </si>
  <si>
    <t>-1703123478</t>
  </si>
  <si>
    <t>" ruční výkop - inž. sítě - tř. 4 - 20% "</t>
  </si>
  <si>
    <t>VYKOPR*0,2</t>
  </si>
  <si>
    <t>9</t>
  </si>
  <si>
    <t>132254204</t>
  </si>
  <si>
    <t>Hloubení zapažených rýh š do 2000 mm v hornině třídy těžitelnosti I, skupiny 3 objem do 500 m3</t>
  </si>
  <si>
    <t>-951708290</t>
  </si>
  <si>
    <t>" řad Hamerláky "-</t>
  </si>
  <si>
    <t>1,1*(1,70+1,59)/2*49,0</t>
  </si>
  <si>
    <t>1,1*(1,70+1,70)/2*(64,0-49,0)</t>
  </si>
  <si>
    <t>1,1*(1,70+1,69)/2*(93,0-64,0)</t>
  </si>
  <si>
    <t>1,1*(1,70+1,70)/2*(122,0-93,0)</t>
  </si>
  <si>
    <t>1,1*(1,70+1,79)/2*(132,0-122,0)</t>
  </si>
  <si>
    <t>" řad Kostelní zmola "</t>
  </si>
  <si>
    <t>1,1*1,70*4,5</t>
  </si>
  <si>
    <t>" odpočet povrchů "</t>
  </si>
  <si>
    <t>-0,2*1,1*(132,0+4,0)</t>
  </si>
  <si>
    <t>Mezisoučet</t>
  </si>
  <si>
    <t xml:space="preserve">" odpočet ruční výkop "     -VYKOPR</t>
  </si>
  <si>
    <t xml:space="preserve">" ve 3.třídě -65+15% "     VYKOP1*0,8</t>
  </si>
  <si>
    <t>10</t>
  </si>
  <si>
    <t>132354204</t>
  </si>
  <si>
    <t>Hloubení zapažených rýh š do 2000 mm v hornině třídy těžitelnosti II, skupiny 4 objem do 500 m3</t>
  </si>
  <si>
    <t>-50282213</t>
  </si>
  <si>
    <t xml:space="preserve">" ve 4.třídě - 15+% "     VYKOP1*0,2</t>
  </si>
  <si>
    <t>11</t>
  </si>
  <si>
    <t>151101101</t>
  </si>
  <si>
    <t>Zřízení příložného pažení a rozepření stěn rýh hl do 2 m</t>
  </si>
  <si>
    <t>-1956112924</t>
  </si>
  <si>
    <t>2*(1,70+1,59)/2*49,0</t>
  </si>
  <si>
    <t>2*(1,70+1,70)/2*(64,0-49,0)</t>
  </si>
  <si>
    <t>2*(1,70+1,69)/2*(93,0-64,0)</t>
  </si>
  <si>
    <t>2*(1,70+1,70)/2*(122,0-93,0)</t>
  </si>
  <si>
    <t>2*(1,70+1,79)/2*(132,0-122,0)</t>
  </si>
  <si>
    <t>2*1,70*4,5</t>
  </si>
  <si>
    <t>12</t>
  </si>
  <si>
    <t>151101111</t>
  </si>
  <si>
    <t>Odstranění příložného pažení a rozepření stěn rýh hl do 2 m</t>
  </si>
  <si>
    <t>-1491495846</t>
  </si>
  <si>
    <t>13</t>
  </si>
  <si>
    <t>162751117</t>
  </si>
  <si>
    <t>Vodorovné přemístění do 10000 m výkopku/sypaniny z horniny třídy těžitelnosti I, skupiny 1 až 3</t>
  </si>
  <si>
    <t>854254295</t>
  </si>
  <si>
    <t>" výkop celkem "</t>
  </si>
  <si>
    <t>VYKOP1+VYKOPR</t>
  </si>
  <si>
    <t>14</t>
  </si>
  <si>
    <t>162751119</t>
  </si>
  <si>
    <t>Příplatek k vodorovnému přemístění výkopku/sypaniny z horniny třídy těžitelnosti I, skupiny 1 až 3 ZKD 1000 m přes 10000 m</t>
  </si>
  <si>
    <t>-723138481</t>
  </si>
  <si>
    <t>" 14km "</t>
  </si>
  <si>
    <t>ODVOZ*(14-10)</t>
  </si>
  <si>
    <t>171201211.1</t>
  </si>
  <si>
    <t>Poplatek za uložení stavebního odpadu - zeminy a kameniva na skládce</t>
  </si>
  <si>
    <t>887115888</t>
  </si>
  <si>
    <t>" navážka - 15% "</t>
  </si>
  <si>
    <t>ODVOZ*0,85</t>
  </si>
  <si>
    <t>16</t>
  </si>
  <si>
    <t>171201212.1</t>
  </si>
  <si>
    <t>Poplatek za uložení stavebního odpadu - navážka z výkopů</t>
  </si>
  <si>
    <t>591096541</t>
  </si>
  <si>
    <t>ODVOZ*0,15</t>
  </si>
  <si>
    <t>17</t>
  </si>
  <si>
    <t>174101101</t>
  </si>
  <si>
    <t>Zásyp jam, šachet rýh nebo kolem objektů sypaninou se zhutněním</t>
  </si>
  <si>
    <t>1104989262</t>
  </si>
  <si>
    <t xml:space="preserve">" prostor k zásypu "      VYKOP11</t>
  </si>
  <si>
    <t>" odpočet vestavěných konstrukcí "</t>
  </si>
  <si>
    <t xml:space="preserve">" vodovody "    </t>
  </si>
  <si>
    <t>-1,1*(0,1+0,11+0,3)*(LT1001+LT1002)</t>
  </si>
  <si>
    <t>18</t>
  </si>
  <si>
    <t>M</t>
  </si>
  <si>
    <t>58331201.1</t>
  </si>
  <si>
    <t>zhutněný zásyp náhradním zásypovým materiálem (plná frakce)</t>
  </si>
  <si>
    <t>478100743</t>
  </si>
  <si>
    <t xml:space="preserve">" zásyp celkem "     ZASYP*1,897</t>
  </si>
  <si>
    <t>19</t>
  </si>
  <si>
    <t>167151111</t>
  </si>
  <si>
    <t>Nakládání výkopku z hornin třídy těžitelnosti I, skupiny 1 až 3 přes 100 m3</t>
  </si>
  <si>
    <t>-1759411025</t>
  </si>
  <si>
    <t xml:space="preserve">" přesun hmot "     ZASYP</t>
  </si>
  <si>
    <t>20</t>
  </si>
  <si>
    <t>162251102</t>
  </si>
  <si>
    <t>Vodorovné přemístění do 50 m výkopku/sypaniny z horniny třídy těžitelnosti I, skupiny 1 až 3</t>
  </si>
  <si>
    <t>-1966834132</t>
  </si>
  <si>
    <t>175151101</t>
  </si>
  <si>
    <t>Obsypání potrubí strojně sypaninou bez prohození, uloženou do 3 m</t>
  </si>
  <si>
    <t>1852695106</t>
  </si>
  <si>
    <t>(0,118+0,3)*1,1*(LT1001+LT1002)</t>
  </si>
  <si>
    <t>" odpočet potrubí "</t>
  </si>
  <si>
    <t>-PI*(0,118/2)^2*(LT1001+LT1002)</t>
  </si>
  <si>
    <t>22</t>
  </si>
  <si>
    <t>58337344</t>
  </si>
  <si>
    <t>štěrkopísek frakce 0/32</t>
  </si>
  <si>
    <t>-1903492506</t>
  </si>
  <si>
    <t>OBSYP * 1,01 * 1,67</t>
  </si>
  <si>
    <t>23</t>
  </si>
  <si>
    <t>167151101</t>
  </si>
  <si>
    <t>Nakládání výkopku z hornin třídy těžitelnosti I, skupiny 1 až 3 do 100 m3</t>
  </si>
  <si>
    <t>-308301271</t>
  </si>
  <si>
    <t xml:space="preserve">" přesun hmot "     OBSYP</t>
  </si>
  <si>
    <t>24</t>
  </si>
  <si>
    <t>-2238075</t>
  </si>
  <si>
    <t>Vodorovné konstrukce</t>
  </si>
  <si>
    <t>25</t>
  </si>
  <si>
    <t>451572111</t>
  </si>
  <si>
    <t>Lože pod potrubí otevřený výkop z kameniva drobného těženého</t>
  </si>
  <si>
    <t>-1456678017</t>
  </si>
  <si>
    <t xml:space="preserve">" vodovody "   </t>
  </si>
  <si>
    <t>0,1*1,1*(LT1001+LT1002)</t>
  </si>
  <si>
    <t>26</t>
  </si>
  <si>
    <t>-1023721796</t>
  </si>
  <si>
    <t xml:space="preserve">" přesun hmot "     LOZE</t>
  </si>
  <si>
    <t>27</t>
  </si>
  <si>
    <t>-178027830</t>
  </si>
  <si>
    <t>Komunikace pozemní</t>
  </si>
  <si>
    <t>28</t>
  </si>
  <si>
    <t>213141111</t>
  </si>
  <si>
    <t>Zřízení vrstvy z geotextilie v rovině nebo ve sklonu do 1:5 š do 3 m</t>
  </si>
  <si>
    <t>438350863</t>
  </si>
  <si>
    <t>29</t>
  </si>
  <si>
    <t>69311006.1</t>
  </si>
  <si>
    <t>geotextilie separační</t>
  </si>
  <si>
    <t>784490595</t>
  </si>
  <si>
    <t>475*1,2 "Přepočtené koeficientem množství</t>
  </si>
  <si>
    <t>30</t>
  </si>
  <si>
    <t>565231112.1</t>
  </si>
  <si>
    <t>Kamenivo stmelené popílkovou suspenzí tl 200 mm</t>
  </si>
  <si>
    <t>-2117028046</t>
  </si>
  <si>
    <t>31</t>
  </si>
  <si>
    <t>998225111</t>
  </si>
  <si>
    <t>Přesun hmot pro pozemní komunikace s krytem z kamene, monolitickým betonovým nebo živičným</t>
  </si>
  <si>
    <t>-145290556</t>
  </si>
  <si>
    <t>475*0,0001+570*0,0001+475*0,303</t>
  </si>
  <si>
    <t>8.1</t>
  </si>
  <si>
    <t>Trubní vedení - Hamerláky</t>
  </si>
  <si>
    <t>32</t>
  </si>
  <si>
    <t>851261131</t>
  </si>
  <si>
    <t>Montáž potrubí z trub litinových hrdlových s integrovaným těsněním otevřený výkop DN 100</t>
  </si>
  <si>
    <t>-924174213</t>
  </si>
  <si>
    <t xml:space="preserve">" litina PN10 "     62</t>
  </si>
  <si>
    <t xml:space="preserve">" litina se zámkov. spoji PN10 "     70,</t>
  </si>
  <si>
    <t>33</t>
  </si>
  <si>
    <t>55251005.1</t>
  </si>
  <si>
    <t>trouba vodovodní litinová hrdlová Zn+Al (85/15) 400g/m2+modrý epoxid dl 6m DN 100 vnitřní cementová vystélka vč. kroužek hrdlový spoj</t>
  </si>
  <si>
    <t>-852270213</t>
  </si>
  <si>
    <t>LT100n1*1,01</t>
  </si>
  <si>
    <t>34</t>
  </si>
  <si>
    <t>55251360.1</t>
  </si>
  <si>
    <t>trouba vodovodní litinová hrdlová dvoukomorová Zn+Al (85/15) 400g/m2+modrý epoxid dl 6m DN 100 vnitřní cementová vystélka vč. kroužek zámkový spoj</t>
  </si>
  <si>
    <t>-1692577078</t>
  </si>
  <si>
    <t>LT100zs1*1,01</t>
  </si>
  <si>
    <t>35</t>
  </si>
  <si>
    <t>852241122.1</t>
  </si>
  <si>
    <t>Montáž potrubí z trub litinových tlakových přírubových normálních délek otevřený výkop DN 80 spojovací materiál nerez</t>
  </si>
  <si>
    <t>kus</t>
  </si>
  <si>
    <t>462143079</t>
  </si>
  <si>
    <t>36</t>
  </si>
  <si>
    <t>55253237</t>
  </si>
  <si>
    <t xml:space="preserve">trouba přírubová litinová vodovodní  PN10/16 DN 80 dl 300mm</t>
  </si>
  <si>
    <t>1311459976</t>
  </si>
  <si>
    <t>2*1,01 "Přepočtené koeficientem množství</t>
  </si>
  <si>
    <t>37</t>
  </si>
  <si>
    <t>857263131</t>
  </si>
  <si>
    <t>Montáž litinových tvarovek odbočných hrdlových otevřený výkop s integrovaným těsněním DN 100</t>
  </si>
  <si>
    <t>2113381155</t>
  </si>
  <si>
    <t>38</t>
  </si>
  <si>
    <t>55253745</t>
  </si>
  <si>
    <t>tvarovka hrdlová s přírubovou odbočkou z tvárné litiny,práškový epoxid tl 250µm MMA-kus DN 100/80</t>
  </si>
  <si>
    <t>-1903867305</t>
  </si>
  <si>
    <t>39</t>
  </si>
  <si>
    <t>55291030.1</t>
  </si>
  <si>
    <t>kroužek těsnící gumový zámkový DN 100 pro vodovodní potrubí</t>
  </si>
  <si>
    <t>1301357693</t>
  </si>
  <si>
    <t>40</t>
  </si>
  <si>
    <t>857261131</t>
  </si>
  <si>
    <t>Montáž litinových tvarovek jednoosých hrdlových otevřený výkop s integrovaným těsněním DN 100</t>
  </si>
  <si>
    <t>409219383</t>
  </si>
  <si>
    <t>41</t>
  </si>
  <si>
    <t>55253941</t>
  </si>
  <si>
    <t>koleno hrdlové z tvárné litiny,práškový epoxid tl 250µm MMK-kus DN 100-45°</t>
  </si>
  <si>
    <t>-151904239</t>
  </si>
  <si>
    <t>42</t>
  </si>
  <si>
    <t>55253917</t>
  </si>
  <si>
    <t>koleno hrdlové z tvárné litiny,práškový epoxid tl 250µm MMK-kus DN 100-22,5°</t>
  </si>
  <si>
    <t>1418917529</t>
  </si>
  <si>
    <t>43</t>
  </si>
  <si>
    <t>55253905</t>
  </si>
  <si>
    <t>koleno hrdlové z tvárné litiny,práškový epoxid tl 250µm MMK-kus DN 100-11,25°</t>
  </si>
  <si>
    <t>1519118977</t>
  </si>
  <si>
    <t>44</t>
  </si>
  <si>
    <t>87624339</t>
  </si>
  <si>
    <t>45</t>
  </si>
  <si>
    <t>857262122.1</t>
  </si>
  <si>
    <t>Montáž litinových tvarovek jednoosých přírubových otevřený výkop DN 100 spojovací materiál nerez</t>
  </si>
  <si>
    <t>-1643929720</t>
  </si>
  <si>
    <t>46</t>
  </si>
  <si>
    <t>55255231.1</t>
  </si>
  <si>
    <t xml:space="preserve">tvarovka přírubová s hladkým koncem F DN 100 PN10-16 </t>
  </si>
  <si>
    <t>112718913</t>
  </si>
  <si>
    <t>47</t>
  </si>
  <si>
    <t>857264122.1</t>
  </si>
  <si>
    <t xml:space="preserve">Montáž litinových tvarovek odbočných přírubových otevřený výkop DN 100  spojovací materiál nerez</t>
  </si>
  <si>
    <t>1798519881</t>
  </si>
  <si>
    <t>48</t>
  </si>
  <si>
    <t>55250770</t>
  </si>
  <si>
    <t>tvarovka přírubová s přírubovou odbočkou T-DN 100x100 PN10-16 TT</t>
  </si>
  <si>
    <t>-698976432</t>
  </si>
  <si>
    <t>1*1,01 "Přepočtené koeficientem množství</t>
  </si>
  <si>
    <t>49</t>
  </si>
  <si>
    <t>857262122.2</t>
  </si>
  <si>
    <t>Montáž litinových tvarovek jednoosých - spojka jištěná proti posunu otevřený výkop DN 100</t>
  </si>
  <si>
    <t>1745467404</t>
  </si>
  <si>
    <t>50</t>
  </si>
  <si>
    <t>799410000016.1</t>
  </si>
  <si>
    <t>multitoleranční spojka s jištěním proti posunu DN 100 příruba-hrdlo</t>
  </si>
  <si>
    <t>-787595891</t>
  </si>
  <si>
    <t>51</t>
  </si>
  <si>
    <t>797410000016.1</t>
  </si>
  <si>
    <t>multitoleranční spojka s jištěním proti posunu DN 100 hrdlo-hrdlo</t>
  </si>
  <si>
    <t>2073795393</t>
  </si>
  <si>
    <t>52</t>
  </si>
  <si>
    <t>891261112.1</t>
  </si>
  <si>
    <t>Montáž vodovodních šoupátek otevřený výkop DN 100 spojovací materiál nerez</t>
  </si>
  <si>
    <t>-1350148050</t>
  </si>
  <si>
    <t>53</t>
  </si>
  <si>
    <t>42221324</t>
  </si>
  <si>
    <t>šoupátko pitná voda litina GGG 50 dlouhá stavební dl PN10/16 DN 100x300mm</t>
  </si>
  <si>
    <t>1282250303</t>
  </si>
  <si>
    <t>54</t>
  </si>
  <si>
    <t>891247111.1</t>
  </si>
  <si>
    <t>Montáž hydrantů podzemních DN 80 spojovací materiál nerez</t>
  </si>
  <si>
    <t>2056003782</t>
  </si>
  <si>
    <t>55</t>
  </si>
  <si>
    <t>42273594.1</t>
  </si>
  <si>
    <t>hydrant podzemní DN 80 PN 16 dvojčinný</t>
  </si>
  <si>
    <t>1774865966</t>
  </si>
  <si>
    <t>56</t>
  </si>
  <si>
    <t>899401112</t>
  </si>
  <si>
    <t>Osazení poklopů litinových šoupátkových</t>
  </si>
  <si>
    <t>1989192696</t>
  </si>
  <si>
    <t>57</t>
  </si>
  <si>
    <t>42291352</t>
  </si>
  <si>
    <t>poklop litinový šoupátkový pro zemní soupravy osazení do terénu a do vozovky</t>
  </si>
  <si>
    <t>608362016</t>
  </si>
  <si>
    <t>58</t>
  </si>
  <si>
    <t>422 09014 R</t>
  </si>
  <si>
    <t>Podkladová deska šoupátková pro litinový poklop</t>
  </si>
  <si>
    <t>1354905913</t>
  </si>
  <si>
    <t>59</t>
  </si>
  <si>
    <t>422 0901 R</t>
  </si>
  <si>
    <t>zemní souprava teleskopická pro DN100</t>
  </si>
  <si>
    <t>-695452672</t>
  </si>
  <si>
    <t>60</t>
  </si>
  <si>
    <t>899401113</t>
  </si>
  <si>
    <t>Osazení poklopů litinových hydrantových</t>
  </si>
  <si>
    <t>1764852002</t>
  </si>
  <si>
    <t>61</t>
  </si>
  <si>
    <t>42291452.1</t>
  </si>
  <si>
    <t>poklop litinový hydrantový DN 80 teleskop</t>
  </si>
  <si>
    <t>771353402</t>
  </si>
  <si>
    <t>422 09007 R</t>
  </si>
  <si>
    <t>Podkladová deska k hydrantovému poklopu vč. drenáže</t>
  </si>
  <si>
    <t>1135012685</t>
  </si>
  <si>
    <t>63</t>
  </si>
  <si>
    <t>899721111</t>
  </si>
  <si>
    <t>Signalizační vodič DN do 150 mm na potrubí</t>
  </si>
  <si>
    <t>1792289670</t>
  </si>
  <si>
    <t>64</t>
  </si>
  <si>
    <t>899721119.1</t>
  </si>
  <si>
    <t>Identifikační bod marker</t>
  </si>
  <si>
    <t>1985851566</t>
  </si>
  <si>
    <t>65</t>
  </si>
  <si>
    <t>899722112</t>
  </si>
  <si>
    <t>Krytí potrubí z plastů výstražnou fólií z PVC 25 cm</t>
  </si>
  <si>
    <t>149390595</t>
  </si>
  <si>
    <t>66</t>
  </si>
  <si>
    <t>89940 9003 R</t>
  </si>
  <si>
    <t>Orientační tabulka s čísly</t>
  </si>
  <si>
    <t>-783652251</t>
  </si>
  <si>
    <t xml:space="preserve">" hydrant "     2</t>
  </si>
  <si>
    <t xml:space="preserve">" šoupě "     1</t>
  </si>
  <si>
    <t>67</t>
  </si>
  <si>
    <t>89940 9011 R</t>
  </si>
  <si>
    <t>Sloupek vč. patky pro orientační tabulky s čísly</t>
  </si>
  <si>
    <t>-200388074</t>
  </si>
  <si>
    <t>68</t>
  </si>
  <si>
    <t>452313141.1</t>
  </si>
  <si>
    <t>Prefabrikovaný beton. opěrný blok</t>
  </si>
  <si>
    <t>1077175711</t>
  </si>
  <si>
    <t>69</t>
  </si>
  <si>
    <t>452315011.1</t>
  </si>
  <si>
    <t>Beton. blok C20/25 vč. bednění (hydrant)</t>
  </si>
  <si>
    <t>1817094443</t>
  </si>
  <si>
    <t>8.2</t>
  </si>
  <si>
    <t>Trubní vedení - Kostelní Zmola</t>
  </si>
  <si>
    <t>249733281</t>
  </si>
  <si>
    <t xml:space="preserve">" litina se zámkov. spoji PN10 "     3,5</t>
  </si>
  <si>
    <t>71</t>
  </si>
  <si>
    <t>-880092746</t>
  </si>
  <si>
    <t>LT1002*1,01</t>
  </si>
  <si>
    <t>72</t>
  </si>
  <si>
    <t>1692750097</t>
  </si>
  <si>
    <t>73</t>
  </si>
  <si>
    <t>-1855409404</t>
  </si>
  <si>
    <t>4*1,01 "Přepočtené koeficientem množství</t>
  </si>
  <si>
    <t>74</t>
  </si>
  <si>
    <t>190842574</t>
  </si>
  <si>
    <t>75</t>
  </si>
  <si>
    <t>1677508031</t>
  </si>
  <si>
    <t>76</t>
  </si>
  <si>
    <t>-1220065711</t>
  </si>
  <si>
    <t>77</t>
  </si>
  <si>
    <t>-757047991</t>
  </si>
  <si>
    <t>78</t>
  </si>
  <si>
    <t>1564411503</t>
  </si>
  <si>
    <t>79</t>
  </si>
  <si>
    <t>-6096687</t>
  </si>
  <si>
    <t>80</t>
  </si>
  <si>
    <t>-1978030676</t>
  </si>
  <si>
    <t>81</t>
  </si>
  <si>
    <t>-537966236</t>
  </si>
  <si>
    <t>82</t>
  </si>
  <si>
    <t>1275523131</t>
  </si>
  <si>
    <t>83</t>
  </si>
  <si>
    <t>1800755842</t>
  </si>
  <si>
    <t>84</t>
  </si>
  <si>
    <t>1021397100</t>
  </si>
  <si>
    <t>85</t>
  </si>
  <si>
    <t>-1042915544</t>
  </si>
  <si>
    <t>86</t>
  </si>
  <si>
    <t>-861715129</t>
  </si>
  <si>
    <t>87</t>
  </si>
  <si>
    <t>912588618</t>
  </si>
  <si>
    <t>88</t>
  </si>
  <si>
    <t>191025522</t>
  </si>
  <si>
    <t>89</t>
  </si>
  <si>
    <t>1448827230</t>
  </si>
  <si>
    <t>1379009031</t>
  </si>
  <si>
    <t xml:space="preserve">" šoupě "     2</t>
  </si>
  <si>
    <t>91</t>
  </si>
  <si>
    <t>1429312582</t>
  </si>
  <si>
    <t>92</t>
  </si>
  <si>
    <t>-1075699610</t>
  </si>
  <si>
    <t>93</t>
  </si>
  <si>
    <t>-75004243</t>
  </si>
  <si>
    <t>94</t>
  </si>
  <si>
    <t>55253893.1</t>
  </si>
  <si>
    <t>tvarovka přírubová s hrdlem z tvárné litiny E-kus DN 100</t>
  </si>
  <si>
    <t>274401830</t>
  </si>
  <si>
    <t>95</t>
  </si>
  <si>
    <t>172053517</t>
  </si>
  <si>
    <t>96</t>
  </si>
  <si>
    <t>55253614.1</t>
  </si>
  <si>
    <t xml:space="preserve">přechod přírubový FFR-kus litinový  DN 100/80</t>
  </si>
  <si>
    <t>297575843</t>
  </si>
  <si>
    <t>97</t>
  </si>
  <si>
    <t>55250642</t>
  </si>
  <si>
    <t>koleno přírubové s patkou PP litinové DN 80</t>
  </si>
  <si>
    <t>2024337043</t>
  </si>
  <si>
    <t>Ostatní konstrukce a práce, bourání</t>
  </si>
  <si>
    <t>98</t>
  </si>
  <si>
    <t>916921112.1</t>
  </si>
  <si>
    <t>Monolitické krajníky nebo opěrné zdi pl do 0,2 m2 v přímce nebo oblouku vč. potřebných výkopových prací bednění odbednění</t>
  </si>
  <si>
    <t>2064364531</t>
  </si>
  <si>
    <t>99</t>
  </si>
  <si>
    <t>953943901.1</t>
  </si>
  <si>
    <t xml:space="preserve">Ocelový žlábek odvodnění dl. 3,4m  demontáž likvidace stávajícího, zhotovení nového M+D</t>
  </si>
  <si>
    <t>1872502197</t>
  </si>
  <si>
    <t>100</t>
  </si>
  <si>
    <t>962052211.1</t>
  </si>
  <si>
    <t>Bourání betonové opěry vozovky v místě příkrého svahu v délce 60m</t>
  </si>
  <si>
    <t>-1005918710</t>
  </si>
  <si>
    <t>101</t>
  </si>
  <si>
    <t>997013501</t>
  </si>
  <si>
    <t>Odvoz suti a vybouraných hmot na skládku nebo meziskládku do 1 km se složením</t>
  </si>
  <si>
    <t>-1370284769</t>
  </si>
  <si>
    <t>102</t>
  </si>
  <si>
    <t>997013509</t>
  </si>
  <si>
    <t>Příplatek k odvozu suti a vybouraných hmot na skládku ZKD 1 km přes 1 km</t>
  </si>
  <si>
    <t>-1544235246</t>
  </si>
  <si>
    <t>17,52*13 "Přepočtené koeficientem množství</t>
  </si>
  <si>
    <t>103</t>
  </si>
  <si>
    <t>1205603327</t>
  </si>
  <si>
    <t>104</t>
  </si>
  <si>
    <t>891241821.1</t>
  </si>
  <si>
    <t>Demontáž vodovodních hydrantů podzemních otevřený výkop DN 80 vč. poklopů příslušných armatur vč. odvozu a likvidace dle pokynů investora</t>
  </si>
  <si>
    <t>478927166</t>
  </si>
  <si>
    <t>105</t>
  </si>
  <si>
    <t>891241080.1</t>
  </si>
  <si>
    <t>Demontáž vodovodních šoupátek otevřený výkop DN 80 vč. poklopů zemní soupravy příslušných armatur vč. odvozu a likvidace dle pokynů investora</t>
  </si>
  <si>
    <t>-657243494</t>
  </si>
  <si>
    <t>1*2 "Přepočtené koeficientem množství</t>
  </si>
  <si>
    <t>106</t>
  </si>
  <si>
    <t>891241100.1</t>
  </si>
  <si>
    <t>Demontáž vodovodních šoupátek otevřený výkop DN 100 vč. poklopů zemní soupravy příslušných armatur vč. odvozu a likvidace dle pokynů investora</t>
  </si>
  <si>
    <t>-922604913</t>
  </si>
  <si>
    <t>107</t>
  </si>
  <si>
    <t>891182100.1</t>
  </si>
  <si>
    <t>Vytěžení-demontáž stávajícího potrubí LT DN100 z výkopu vč. tvarovek armatur, vč. odvozu a likvidace</t>
  </si>
  <si>
    <t>-462091200</t>
  </si>
  <si>
    <t>998</t>
  </si>
  <si>
    <t>Přesun hmot</t>
  </si>
  <si>
    <t>108</t>
  </si>
  <si>
    <t>998273102</t>
  </si>
  <si>
    <t>Přesun hmot pro trubní vedení z trub litinových otevřený výkop</t>
  </si>
  <si>
    <t>-1560107714</t>
  </si>
  <si>
    <t>Práce a dodávky M</t>
  </si>
  <si>
    <t>46-M</t>
  </si>
  <si>
    <t>Zemní práce při extr.mont.pracích</t>
  </si>
  <si>
    <t>109</t>
  </si>
  <si>
    <t>460490013</t>
  </si>
  <si>
    <t>Krytí kabelů výstražnou fólií šířky 34 cm</t>
  </si>
  <si>
    <t>-1777670102</t>
  </si>
  <si>
    <t xml:space="preserve">" křížení inž. sítí "    </t>
  </si>
  <si>
    <t xml:space="preserve">" kabel "     KABELm</t>
  </si>
  <si>
    <t>110</t>
  </si>
  <si>
    <t>460520151</t>
  </si>
  <si>
    <t>Křižovatka betonového kabelového žlabu s inženýrskými sítěmi bez zásypu</t>
  </si>
  <si>
    <t>382256445</t>
  </si>
  <si>
    <t xml:space="preserve">" kabel "     KABELkus</t>
  </si>
  <si>
    <t>28,828</t>
  </si>
  <si>
    <t>1,76</t>
  </si>
  <si>
    <t>5,843</t>
  </si>
  <si>
    <t>19,773</t>
  </si>
  <si>
    <t>KOSTKA</t>
  </si>
  <si>
    <t>3,3</t>
  </si>
  <si>
    <t>SO 340 - STAVEBNÍ ČÁST - VODOVODNÍ PŘÍPOJKY</t>
  </si>
  <si>
    <t>PE32</t>
  </si>
  <si>
    <t>ORNICEm2</t>
  </si>
  <si>
    <t>6,6</t>
  </si>
  <si>
    <t>TRAVNIK</t>
  </si>
  <si>
    <t>13,2</t>
  </si>
  <si>
    <t xml:space="preserve">    8 - Trubní vedení</t>
  </si>
  <si>
    <t>PSV - Práce a dodávky PSV</t>
  </si>
  <si>
    <t xml:space="preserve">    722 - Zdravotechnika - vnitřní vodovod</t>
  </si>
  <si>
    <t>113106061.1</t>
  </si>
  <si>
    <t>Rozebrání dlažeb při překopech vozovek z drobných kostek s ložem z kameniva k zpětnému použití</t>
  </si>
  <si>
    <t>-851967461</t>
  </si>
  <si>
    <t>1,1*1,5*2</t>
  </si>
  <si>
    <t>113107023</t>
  </si>
  <si>
    <t>Odstranění podkladu z kameniva drceného tl 300 mm při překopech ručně</t>
  </si>
  <si>
    <t>1194105398</t>
  </si>
  <si>
    <t>-1547842196</t>
  </si>
  <si>
    <t>1029511662</t>
  </si>
  <si>
    <t>1,775*13 "Přepočtené koeficientem množství</t>
  </si>
  <si>
    <t>271091457</t>
  </si>
  <si>
    <t>132254202</t>
  </si>
  <si>
    <t>Hloubení zapažených rýh š do 2000 mm v hornině třídy těžitelnosti I, skupiny 3 objem do 50 m3</t>
  </si>
  <si>
    <t>252371667</t>
  </si>
  <si>
    <t>" VP1+VP2 "</t>
  </si>
  <si>
    <t>1,1*(1,67+1,79)/2*3,2*2</t>
  </si>
  <si>
    <t>1,1*(1,79+1,75)/2*(4,3-3,2)*2</t>
  </si>
  <si>
    <t>1,1*(1,75+1,83)/2*(5,5-4,3)*2</t>
  </si>
  <si>
    <t>1,1*(1,83+2,0)/2*(8,0-5,5)*2</t>
  </si>
  <si>
    <t>" odpočet povrchů - KAPS (viz. SO 330) "</t>
  </si>
  <si>
    <t>-0,2*1,1*3,5*2</t>
  </si>
  <si>
    <t xml:space="preserve">" odpočet kostky "     -0,41*KOSTKA</t>
  </si>
  <si>
    <t>132354202</t>
  </si>
  <si>
    <t>Hloubení zapažených rýh š do 2000 mm v hornině třídy těžitelnosti II, skupiny 4 objem do 50 m3</t>
  </si>
  <si>
    <t>989913120</t>
  </si>
  <si>
    <t>409296450</t>
  </si>
  <si>
    <t>2*(1,67+1,79)/2*3,2*2</t>
  </si>
  <si>
    <t>2*(1,79+1,75)/2*(4,3-3,2)*2</t>
  </si>
  <si>
    <t>2*(1,75+1,83)/2*(5,5-4,3)*2</t>
  </si>
  <si>
    <t>2*(1,83+2,0)/2*(8,0-5,5)*2</t>
  </si>
  <si>
    <t>-740320533</t>
  </si>
  <si>
    <t>-1137877936</t>
  </si>
  <si>
    <t>-867260050</t>
  </si>
  <si>
    <t>-1575560557</t>
  </si>
  <si>
    <t>245015260</t>
  </si>
  <si>
    <t>-951214615</t>
  </si>
  <si>
    <t>-1,1*(0,1+0,032+0,3)*PE32</t>
  </si>
  <si>
    <t>-0,2*1,1*ORNICEm2</t>
  </si>
  <si>
    <t>1186386595</t>
  </si>
  <si>
    <t>2010778212</t>
  </si>
  <si>
    <t>1773915087</t>
  </si>
  <si>
    <t>-1321447100</t>
  </si>
  <si>
    <t>(0,032+0,3)*1,1*PE32</t>
  </si>
  <si>
    <t>953078143</t>
  </si>
  <si>
    <t>-124876063</t>
  </si>
  <si>
    <t>1859123856</t>
  </si>
  <si>
    <t>181311103.1</t>
  </si>
  <si>
    <t>Rozprostření ornice tl vrstvy do 100 mm v rovině nebo ve svahu do 1:5 ručně vč. dodávky</t>
  </si>
  <si>
    <t>-1769401225</t>
  </si>
  <si>
    <t xml:space="preserve">" dle výpisu povrchů "     1,1*3,0*2</t>
  </si>
  <si>
    <t>181111111</t>
  </si>
  <si>
    <t>Plošná úprava terénu do 500 m2 zemina tř 1 až 4 nerovnosti do 100 mm v rovinně a svahu do 1:5</t>
  </si>
  <si>
    <t>1517041908</t>
  </si>
  <si>
    <t xml:space="preserve">" plocha trávník - sanace trávníku i mimo rýhu "     ORNICEm2*2</t>
  </si>
  <si>
    <t>181411131.1</t>
  </si>
  <si>
    <t>Založení parkového trávníku výsevem plochy v rovině a ve svahu vč. předseťové přípravy zálivky hnojení odplevelení ošetřování</t>
  </si>
  <si>
    <t>-464500520</t>
  </si>
  <si>
    <t>-1126383907</t>
  </si>
  <si>
    <t>0,1*1,1*PE32</t>
  </si>
  <si>
    <t>-949834765</t>
  </si>
  <si>
    <t>-1739083238</t>
  </si>
  <si>
    <t>591211111</t>
  </si>
  <si>
    <t>Kladení dlažby z kostek drobných z kamene do lože z kameniva těženého tl 50 mm</t>
  </si>
  <si>
    <t>1314379562</t>
  </si>
  <si>
    <t>566901134</t>
  </si>
  <si>
    <t>Vyspravení podkladu po překopech ing sítí plochy do 15 m2 štěrkodrtí tl. 250 mm</t>
  </si>
  <si>
    <t>37322180</t>
  </si>
  <si>
    <t>998223011</t>
  </si>
  <si>
    <t>Přesun hmot pro pozemní komunikace s krytem dlážděným</t>
  </si>
  <si>
    <t>-2128193461</t>
  </si>
  <si>
    <t>3,3*0,1837+3,3*0,575</t>
  </si>
  <si>
    <t>Trubní vedení</t>
  </si>
  <si>
    <t>871161211</t>
  </si>
  <si>
    <t>Montáž potrubí z PE100 SDR 11 otevřený výkop svařovaných elektrotvarovkou D 32 x 3,0 mm</t>
  </si>
  <si>
    <t>254204014</t>
  </si>
  <si>
    <t xml:space="preserve">" přípojka PE "     16,</t>
  </si>
  <si>
    <t>28613524</t>
  </si>
  <si>
    <t>potrubí třívrstvé PE100 RC SDR11 32x3,0 dl 12m</t>
  </si>
  <si>
    <t>1735470769</t>
  </si>
  <si>
    <t>16*1,015 "Přepočtené koeficientem množství</t>
  </si>
  <si>
    <t>891269111</t>
  </si>
  <si>
    <t>Montáž navrtávacích pasů na potrubí z jakýchkoli trub DN 100</t>
  </si>
  <si>
    <t>-560391707</t>
  </si>
  <si>
    <t>422710113.1</t>
  </si>
  <si>
    <t>pás navrtávací z tvárné litiny DN 100 PN16 s kulovým kohoutem s koncovkou pro PE potrubí d32, objímka z tvárné litiny</t>
  </si>
  <si>
    <t>234933394</t>
  </si>
  <si>
    <t>-1143979489</t>
  </si>
  <si>
    <t>1995480535</t>
  </si>
  <si>
    <t>532459601</t>
  </si>
  <si>
    <t>422 0903 R</t>
  </si>
  <si>
    <t>zemní souprava teleskopická k přípojkovým šoupátkům 3/4" - 2"</t>
  </si>
  <si>
    <t>607695411</t>
  </si>
  <si>
    <t>1266579353</t>
  </si>
  <si>
    <t>891181032.1</t>
  </si>
  <si>
    <t>Vytěžení-demontáž stávajícího potrubí PE32 z výkopu vč. tvarovek armatur, vč. odvozu a likvidace</t>
  </si>
  <si>
    <t>-1245403435</t>
  </si>
  <si>
    <t>891241111.1</t>
  </si>
  <si>
    <t>Demontáž navrtávací pas vč. uzávěru poklopů zemní soupravy vč. odvozu a likvidace dle pokynů investora</t>
  </si>
  <si>
    <t>2008777332</t>
  </si>
  <si>
    <t>998276101</t>
  </si>
  <si>
    <t>Přesun hmot pro trubní vedení z trub z plastických hmot otevřený výkop</t>
  </si>
  <si>
    <t>435598977</t>
  </si>
  <si>
    <t>PSV</t>
  </si>
  <si>
    <t>Práce a dodávky PSV</t>
  </si>
  <si>
    <t>722</t>
  </si>
  <si>
    <t>Zdravotechnika - vnitřní vodovod</t>
  </si>
  <si>
    <t>722 9132 R</t>
  </si>
  <si>
    <t>Mechanická ISO spojka s jedním vnitřním závitem 1"</t>
  </si>
  <si>
    <t>-1453897623</t>
  </si>
  <si>
    <t>722 9151 R</t>
  </si>
  <si>
    <t>Mechanická ISO spojka 1"</t>
  </si>
  <si>
    <t>-1578161116</t>
  </si>
  <si>
    <t>722173237.1</t>
  </si>
  <si>
    <t>Potrubí plastové - chránička 63x5,8 dl. 0,5m vč. všech potřebných zednických prací a utěsnění</t>
  </si>
  <si>
    <t>1759988576</t>
  </si>
  <si>
    <t>722232045.1</t>
  </si>
  <si>
    <t xml:space="preserve">Kohout kulový G 1 </t>
  </si>
  <si>
    <t>1455935827</t>
  </si>
  <si>
    <t>998722101</t>
  </si>
  <si>
    <t>Přesun hmot tonážní pro vnitřní vodovod v objektech v do 6 m</t>
  </si>
  <si>
    <t>-1031632285</t>
  </si>
  <si>
    <t>OP</t>
  </si>
  <si>
    <t>102,525</t>
  </si>
  <si>
    <t>OK</t>
  </si>
  <si>
    <t>35,057</t>
  </si>
  <si>
    <t>DLAZBA</t>
  </si>
  <si>
    <t>14,166</t>
  </si>
  <si>
    <t>RYHA</t>
  </si>
  <si>
    <t>13,568</t>
  </si>
  <si>
    <t>30,2</t>
  </si>
  <si>
    <t>ZAKLADY</t>
  </si>
  <si>
    <t>9,84</t>
  </si>
  <si>
    <t>DOVOZ</t>
  </si>
  <si>
    <t>16,632</t>
  </si>
  <si>
    <t>SO 700 - AT STANICE KOSTELNÍ ZMOLA - DEMOLICE</t>
  </si>
  <si>
    <t>42,5</t>
  </si>
  <si>
    <t>64,7</t>
  </si>
  <si>
    <t>ZLAB</t>
  </si>
  <si>
    <t>11,28</t>
  </si>
  <si>
    <t>113106132</t>
  </si>
  <si>
    <t>Rozebrání dlažeb z betonových nebo kamenných dlaždic komunikací pro pěší strojně pl do 50 m2</t>
  </si>
  <si>
    <t>1360235453</t>
  </si>
  <si>
    <t>(4,5+0,3+0,6)*(5,46+7,2)/2</t>
  </si>
  <si>
    <t>-4,5*4,5+0,78*(0,2+0,4)/2</t>
  </si>
  <si>
    <t>113202111</t>
  </si>
  <si>
    <t>Vytrhání obrub krajníků obrubníků stojatých</t>
  </si>
  <si>
    <t>-394221212</t>
  </si>
  <si>
    <t>966008212</t>
  </si>
  <si>
    <t>Bourání odvodňovacího žlabu z betonových příkopových tvárnic š do 800 mm</t>
  </si>
  <si>
    <t>137896559</t>
  </si>
  <si>
    <t>5,0+4,5+0,6+0,3+0,1+0,78</t>
  </si>
  <si>
    <t>113107331</t>
  </si>
  <si>
    <t>Odstranění podkladu z betonu prostého tl 150 mm strojně pl do 50 m2</t>
  </si>
  <si>
    <t>-1481674293</t>
  </si>
  <si>
    <t>" lože dlažby a rigolu "</t>
  </si>
  <si>
    <t>6,25*(5,8+7,8)/2-4,5*4,5</t>
  </si>
  <si>
    <t>997221561</t>
  </si>
  <si>
    <t>Vodorovná doprava suti z kusových materiálů do 1 km</t>
  </si>
  <si>
    <t>-153838467</t>
  </si>
  <si>
    <t>997221569</t>
  </si>
  <si>
    <t>Příplatek ZKD 1 km u vodorovné dopravy suti z kusových materiálů</t>
  </si>
  <si>
    <t>-967009109</t>
  </si>
  <si>
    <t>16,227*13 "Přepočtené koeficientem množství</t>
  </si>
  <si>
    <t>-360895167</t>
  </si>
  <si>
    <t>132251101</t>
  </si>
  <si>
    <t xml:space="preserve">Hloubení rýh nezapažených  š do 800 mm v hornině třídy těžitelnosti I, skupiny 3 objem do 20 m3 strojně</t>
  </si>
  <si>
    <t>-818983798</t>
  </si>
  <si>
    <t>" pro bourání zzákladů "</t>
  </si>
  <si>
    <t>0,8*0,8*(4,5*4+0,8*4)</t>
  </si>
  <si>
    <t>" ve 3.třídě - 80% "</t>
  </si>
  <si>
    <t>RYHA*0,8</t>
  </si>
  <si>
    <t>132351101</t>
  </si>
  <si>
    <t xml:space="preserve">Hloubení rýh nezapažených  š do 800 mm v hornině třídy těžitelnosti II, skupiny 4 objem do 20 m3 strojně</t>
  </si>
  <si>
    <t>-464792057</t>
  </si>
  <si>
    <t>" ve 4.třídě - 20% "</t>
  </si>
  <si>
    <t>RYHA*0,2</t>
  </si>
  <si>
    <t>174151101</t>
  </si>
  <si>
    <t>-312529049</t>
  </si>
  <si>
    <t>" zásyp "</t>
  </si>
  <si>
    <t xml:space="preserve">" výkop "   RYHA</t>
  </si>
  <si>
    <t xml:space="preserve">" základy "     ZAKLADY</t>
  </si>
  <si>
    <t xml:space="preserve">" šachta "     </t>
  </si>
  <si>
    <t>1,2*(1,96+0,15*2)*(0,85+0,15*2)</t>
  </si>
  <si>
    <t xml:space="preserve">" dlažba "     DLAZBA*0,1</t>
  </si>
  <si>
    <t xml:space="preserve">" žlab "     ZLAB*0,2</t>
  </si>
  <si>
    <t>407255527</t>
  </si>
  <si>
    <t>" dovoz zeminy na zásypy "</t>
  </si>
  <si>
    <t>" zemina z jiných objektů "</t>
  </si>
  <si>
    <t>ZASYP-RYHA</t>
  </si>
  <si>
    <t>162351103</t>
  </si>
  <si>
    <t>Vodorovné přemístění do 500 m výkopku/sypaniny z horniny třídy těžitelnosti I, skupiny 1 až 3</t>
  </si>
  <si>
    <t>-1728500941</t>
  </si>
  <si>
    <t>998513965</t>
  </si>
  <si>
    <t>6,25*(5,8+7,8)/2</t>
  </si>
  <si>
    <t>-1302819800</t>
  </si>
  <si>
    <t xml:space="preserve">" plocha trávník - sanace trávníku i mimo rýhu "     ORNICEm2+1,0*(7,0+9,0+6,2)</t>
  </si>
  <si>
    <t>-1435097899</t>
  </si>
  <si>
    <t>961044111</t>
  </si>
  <si>
    <t>Bourání základů z betonu prostého</t>
  </si>
  <si>
    <t>2064848620</t>
  </si>
  <si>
    <t>" základy "</t>
  </si>
  <si>
    <t>0,6*1,0*(4,6+3,6)*2</t>
  </si>
  <si>
    <t>961055111</t>
  </si>
  <si>
    <t>Bourání základů ze ŽB</t>
  </si>
  <si>
    <t>1639319920</t>
  </si>
  <si>
    <t>" šachta "</t>
  </si>
  <si>
    <t>0,15*1,2*(1,96+0,1+0,85)*2</t>
  </si>
  <si>
    <t>981011316.1</t>
  </si>
  <si>
    <t>Demolice budov zděných na MVC podíl konstrukcí do 35 % postupným rozebíráním vč. odpojení od medií a demontáž technologie</t>
  </si>
  <si>
    <t>-179258770</t>
  </si>
  <si>
    <t>" objem konstrukcí "</t>
  </si>
  <si>
    <t>(0,2+0,375)*4,5*4,5</t>
  </si>
  <si>
    <t>0,45*(3,0*(4,5+3,6)*2-1,0*2,0)</t>
  </si>
  <si>
    <t>0,07*0,2*5,65*4</t>
  </si>
  <si>
    <t>0,07*5,55*2,9/2</t>
  </si>
  <si>
    <t>0,07*4,1*5,45/2*2</t>
  </si>
  <si>
    <t>" obestavěný prostor "</t>
  </si>
  <si>
    <t>4,5*4,5*(3,425+0,2)</t>
  </si>
  <si>
    <t>0,2*5,65*5,65</t>
  </si>
  <si>
    <t>5,55*2,9/2*5,65/2</t>
  </si>
  <si>
    <t>" poměr OP a konstrukcí "</t>
  </si>
  <si>
    <t>OK/(OP/100)</t>
  </si>
  <si>
    <t>997006512</t>
  </si>
  <si>
    <t>Vodorovné doprava suti s naložením a složením na skládku do 1 km</t>
  </si>
  <si>
    <t>-1917691744</t>
  </si>
  <si>
    <t>997006519</t>
  </si>
  <si>
    <t>Příplatek k vodorovnému přemístění suti na skládku ZKD 1 km přes 1 km</t>
  </si>
  <si>
    <t>-1850446005</t>
  </si>
  <si>
    <t>88,836*13 "Přepočtené koeficientem množství</t>
  </si>
  <si>
    <t>-1972014972</t>
  </si>
  <si>
    <t>90 - OSTATNÍ NÁKLADY</t>
  </si>
  <si>
    <t>OST - Ostatní</t>
  </si>
  <si>
    <t>OST</t>
  </si>
  <si>
    <t>Ostatní</t>
  </si>
  <si>
    <t>900600002</t>
  </si>
  <si>
    <t>Poplatky a náklady na zařízení staveniště</t>
  </si>
  <si>
    <t>kpl</t>
  </si>
  <si>
    <t>262144</t>
  </si>
  <si>
    <t>-1920342779</t>
  </si>
  <si>
    <t>900600004</t>
  </si>
  <si>
    <t>Zřízení a údržba dopr. značení po dobu výstavby, vrácení do pův. stavu</t>
  </si>
  <si>
    <t>728985315</t>
  </si>
  <si>
    <t>900600016</t>
  </si>
  <si>
    <t>Zpracování dokumentace skutečného provedení stavby</t>
  </si>
  <si>
    <t>-1451760413</t>
  </si>
  <si>
    <t>900600019</t>
  </si>
  <si>
    <t>Zpracování geodet. zaměření DSPS pro GIS a MMB OTS</t>
  </si>
  <si>
    <t>1830764127</t>
  </si>
  <si>
    <t>900600022</t>
  </si>
  <si>
    <t>Zalévání a pokos trávníků 2 rok po přejímce dle podmínek</t>
  </si>
  <si>
    <t>-1636039020</t>
  </si>
  <si>
    <t>900600023</t>
  </si>
  <si>
    <t>Uvedení do původního stavu dotčených ploch stavbou</t>
  </si>
  <si>
    <t>-856139271</t>
  </si>
  <si>
    <t>900600026</t>
  </si>
  <si>
    <t>Provedení komplex. zkoušek technologie (markery - 4ks), funkčnost idetifikačního vodiče</t>
  </si>
  <si>
    <t>38242734</t>
  </si>
  <si>
    <t>900600026.1</t>
  </si>
  <si>
    <t xml:space="preserve">Ostatní předepsané zkoušky, prohlášení o shodě, atesty, protokoly  dle příslušných norem, předpisů, požadavků TDS a dotčených orgánů, kolaudace stavby</t>
  </si>
  <si>
    <t>-1411784686</t>
  </si>
  <si>
    <t>900600027</t>
  </si>
  <si>
    <t>Provozní vlivy</t>
  </si>
  <si>
    <t>-156106050</t>
  </si>
  <si>
    <t>900600029</t>
  </si>
  <si>
    <t>Zajištění vytýčení podzemních sítí dotčených stavbou</t>
  </si>
  <si>
    <t>-293807057</t>
  </si>
  <si>
    <t>900600032</t>
  </si>
  <si>
    <t>Vícetisky projektové dokumentace pro potřeby dodavatele stavby</t>
  </si>
  <si>
    <t>-1569631755</t>
  </si>
  <si>
    <t>900600112</t>
  </si>
  <si>
    <t>Ochrana stromů bedněním - zřízení, odstranění</t>
  </si>
  <si>
    <t>454192812</t>
  </si>
  <si>
    <t>900600145</t>
  </si>
  <si>
    <t>Provedení veškerých zkoušek prokazující kvalitu díla SO 330 tlaková zkouška, desinfekce, ovladatelnost a funkčnost armatur, průchodnost potrubí, rozbor kvality vody - hlavní řad</t>
  </si>
  <si>
    <t>-1710180794</t>
  </si>
  <si>
    <t>900600146</t>
  </si>
  <si>
    <t>Provedení veškerých zkoušek prokazující kvalitu díla SO 340 - tlaková zkouška, desinfekce, ovladatelnost a funkčnost armatur, průchodnost potrubí, rozbor kvality vody - vod. přípojky</t>
  </si>
  <si>
    <t>-1327355451</t>
  </si>
  <si>
    <t>900600203</t>
  </si>
  <si>
    <t>Provedení pasportizace objektů dotčených stavbou</t>
  </si>
  <si>
    <t>1537684043</t>
  </si>
  <si>
    <t xml:space="preserve">"před zahájením stavby a repasport stejných objektů po dokončení stavby "   </t>
  </si>
  <si>
    <t xml:space="preserve">" opravněnou osobou (soudním znalcem)"   </t>
  </si>
  <si>
    <t xml:space="preserve">" Předání "   </t>
  </si>
  <si>
    <t xml:space="preserve">"2x....v tištěné podobě"   </t>
  </si>
  <si>
    <t xml:space="preserve">"2x....v digitální podobě"   </t>
  </si>
  <si>
    <t>900600304</t>
  </si>
  <si>
    <t>Zajištění ZUK a uzavírky vč. projednání</t>
  </si>
  <si>
    <t>1251393828</t>
  </si>
  <si>
    <t>900600305</t>
  </si>
  <si>
    <t>Projednání a vyřízení aktualizace vyjádření potřebných k vytýčení sítí</t>
  </si>
  <si>
    <t>1878495643</t>
  </si>
  <si>
    <t>900600306</t>
  </si>
  <si>
    <t>Aktualizace návrhu definit. Dopravního značení; zajištění včetně projednání „stanovení místní úpravy dopravního značení</t>
  </si>
  <si>
    <t>489125869</t>
  </si>
  <si>
    <t>SEZNAM FIGUR</t>
  </si>
  <si>
    <t>Výměra</t>
  </si>
  <si>
    <t xml:space="preserve"> SO 330</t>
  </si>
  <si>
    <t>Použití figury:</t>
  </si>
  <si>
    <t xml:space="preserve"> SO 340</t>
  </si>
  <si>
    <t xml:space="preserve"> SO 700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</si>
</sst>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96" customHeight="1">
      <c r="B23" s="22"/>
      <c r="C23" s="23"/>
      <c r="D23" s="23"/>
      <c r="E23" s="37" t="s">
        <v>36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38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39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40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41</v>
      </c>
      <c r="E29" s="48"/>
      <c r="F29" s="33" t="s">
        <v>42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43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44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45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46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48</v>
      </c>
      <c r="U35" s="55"/>
      <c r="V35" s="55"/>
      <c r="W35" s="55"/>
      <c r="X35" s="57" t="s">
        <v>49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50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51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53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52</v>
      </c>
      <c r="AI60" s="43"/>
      <c r="AJ60" s="43"/>
      <c r="AK60" s="43"/>
      <c r="AL60" s="43"/>
      <c r="AM60" s="65" t="s">
        <v>53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54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55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52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53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52</v>
      </c>
      <c r="AI75" s="43"/>
      <c r="AJ75" s="43"/>
      <c r="AK75" s="43"/>
      <c r="AL75" s="43"/>
      <c r="AM75" s="65" t="s">
        <v>53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20056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 xml:space="preserve">BRNO, HAMERLÁKY- PROPOJENÍ VODOVODU DN 100 HAMERLÁKY -  KOSTELNÍ ZMOLA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BRNO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15. 9. 2020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Statutární město Brno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 xml:space="preserve">AQUA PROCON s.r.o.  Brno</v>
      </c>
      <c r="AN89" s="72"/>
      <c r="AO89" s="72"/>
      <c r="AP89" s="72"/>
      <c r="AQ89" s="41"/>
      <c r="AR89" s="45"/>
      <c r="AS89" s="82" t="s">
        <v>57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 xml:space="preserve"> Obrtel M.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58</v>
      </c>
      <c r="D92" s="95"/>
      <c r="E92" s="95"/>
      <c r="F92" s="95"/>
      <c r="G92" s="95"/>
      <c r="H92" s="96"/>
      <c r="I92" s="97" t="s">
        <v>59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60</v>
      </c>
      <c r="AH92" s="95"/>
      <c r="AI92" s="95"/>
      <c r="AJ92" s="95"/>
      <c r="AK92" s="95"/>
      <c r="AL92" s="95"/>
      <c r="AM92" s="95"/>
      <c r="AN92" s="97" t="s">
        <v>61</v>
      </c>
      <c r="AO92" s="95"/>
      <c r="AP92" s="99"/>
      <c r="AQ92" s="100" t="s">
        <v>62</v>
      </c>
      <c r="AR92" s="45"/>
      <c r="AS92" s="101" t="s">
        <v>63</v>
      </c>
      <c r="AT92" s="102" t="s">
        <v>64</v>
      </c>
      <c r="AU92" s="102" t="s">
        <v>65</v>
      </c>
      <c r="AV92" s="102" t="s">
        <v>66</v>
      </c>
      <c r="AW92" s="102" t="s">
        <v>67</v>
      </c>
      <c r="AX92" s="102" t="s">
        <v>68</v>
      </c>
      <c r="AY92" s="102" t="s">
        <v>69</v>
      </c>
      <c r="AZ92" s="102" t="s">
        <v>70</v>
      </c>
      <c r="BA92" s="102" t="s">
        <v>71</v>
      </c>
      <c r="BB92" s="102" t="s">
        <v>72</v>
      </c>
      <c r="BC92" s="102" t="s">
        <v>73</v>
      </c>
      <c r="BD92" s="103" t="s">
        <v>74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75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ROUND(SUM(AG95:AG98),2)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ROUND(SUM(AS95:AS98),2)</f>
        <v>0</v>
      </c>
      <c r="AT94" s="115">
        <f>ROUND(SUM(AV94:AW94),2)</f>
        <v>0</v>
      </c>
      <c r="AU94" s="116">
        <f>ROUND(SUM(AU95:AU98),5)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ROUND(SUM(AZ95:AZ98),2)</f>
        <v>0</v>
      </c>
      <c r="BA94" s="115">
        <f>ROUND(SUM(BA95:BA98),2)</f>
        <v>0</v>
      </c>
      <c r="BB94" s="115">
        <f>ROUND(SUM(BB95:BB98),2)</f>
        <v>0</v>
      </c>
      <c r="BC94" s="115">
        <f>ROUND(SUM(BC95:BC98),2)</f>
        <v>0</v>
      </c>
      <c r="BD94" s="117">
        <f>ROUND(SUM(BD95:BD98),2)</f>
        <v>0</v>
      </c>
      <c r="BE94" s="6"/>
      <c r="BS94" s="118" t="s">
        <v>76</v>
      </c>
      <c r="BT94" s="118" t="s">
        <v>77</v>
      </c>
      <c r="BU94" s="119" t="s">
        <v>78</v>
      </c>
      <c r="BV94" s="118" t="s">
        <v>79</v>
      </c>
      <c r="BW94" s="118" t="s">
        <v>5</v>
      </c>
      <c r="BX94" s="118" t="s">
        <v>80</v>
      </c>
      <c r="CL94" s="118" t="s">
        <v>1</v>
      </c>
    </row>
    <row r="95" s="7" customFormat="1" ht="16.5" customHeight="1">
      <c r="A95" s="120" t="s">
        <v>81</v>
      </c>
      <c r="B95" s="121"/>
      <c r="C95" s="122"/>
      <c r="D95" s="123" t="s">
        <v>82</v>
      </c>
      <c r="E95" s="123"/>
      <c r="F95" s="123"/>
      <c r="G95" s="123"/>
      <c r="H95" s="123"/>
      <c r="I95" s="124"/>
      <c r="J95" s="123" t="s">
        <v>83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 330 - STAVEBNÍ ČÁST - 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84</v>
      </c>
      <c r="AR95" s="127"/>
      <c r="AS95" s="128">
        <v>0</v>
      </c>
      <c r="AT95" s="129">
        <f>ROUND(SUM(AV95:AW95),2)</f>
        <v>0</v>
      </c>
      <c r="AU95" s="130">
        <f>'SO 330 - STAVEBNÍ ČÁST - ...'!P125</f>
        <v>0</v>
      </c>
      <c r="AV95" s="129">
        <f>'SO 330 - STAVEBNÍ ČÁST - ...'!J33</f>
        <v>0</v>
      </c>
      <c r="AW95" s="129">
        <f>'SO 330 - STAVEBNÍ ČÁST - ...'!J34</f>
        <v>0</v>
      </c>
      <c r="AX95" s="129">
        <f>'SO 330 - STAVEBNÍ ČÁST - ...'!J35</f>
        <v>0</v>
      </c>
      <c r="AY95" s="129">
        <f>'SO 330 - STAVEBNÍ ČÁST - ...'!J36</f>
        <v>0</v>
      </c>
      <c r="AZ95" s="129">
        <f>'SO 330 - STAVEBNÍ ČÁST - ...'!F33</f>
        <v>0</v>
      </c>
      <c r="BA95" s="129">
        <f>'SO 330 - STAVEBNÍ ČÁST - ...'!F34</f>
        <v>0</v>
      </c>
      <c r="BB95" s="129">
        <f>'SO 330 - STAVEBNÍ ČÁST - ...'!F35</f>
        <v>0</v>
      </c>
      <c r="BC95" s="129">
        <f>'SO 330 - STAVEBNÍ ČÁST - ...'!F36</f>
        <v>0</v>
      </c>
      <c r="BD95" s="131">
        <f>'SO 330 - STAVEBNÍ ČÁST - ...'!F37</f>
        <v>0</v>
      </c>
      <c r="BE95" s="7"/>
      <c r="BT95" s="132" t="s">
        <v>85</v>
      </c>
      <c r="BV95" s="132" t="s">
        <v>79</v>
      </c>
      <c r="BW95" s="132" t="s">
        <v>86</v>
      </c>
      <c r="BX95" s="132" t="s">
        <v>5</v>
      </c>
      <c r="CL95" s="132" t="s">
        <v>87</v>
      </c>
      <c r="CM95" s="132" t="s">
        <v>88</v>
      </c>
    </row>
    <row r="96" s="7" customFormat="1" ht="24.75" customHeight="1">
      <c r="A96" s="120" t="s">
        <v>81</v>
      </c>
      <c r="B96" s="121"/>
      <c r="C96" s="122"/>
      <c r="D96" s="123" t="s">
        <v>89</v>
      </c>
      <c r="E96" s="123"/>
      <c r="F96" s="123"/>
      <c r="G96" s="123"/>
      <c r="H96" s="123"/>
      <c r="I96" s="124"/>
      <c r="J96" s="123" t="s">
        <v>90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340 - STAVEBNÍ ČÁST - 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84</v>
      </c>
      <c r="AR96" s="127"/>
      <c r="AS96" s="128">
        <v>0</v>
      </c>
      <c r="AT96" s="129">
        <f>ROUND(SUM(AV96:AW96),2)</f>
        <v>0</v>
      </c>
      <c r="AU96" s="130">
        <f>'SO 340 - STAVEBNÍ ČÁST - ...'!P123</f>
        <v>0</v>
      </c>
      <c r="AV96" s="129">
        <f>'SO 340 - STAVEBNÍ ČÁST - ...'!J33</f>
        <v>0</v>
      </c>
      <c r="AW96" s="129">
        <f>'SO 340 - STAVEBNÍ ČÁST - ...'!J34</f>
        <v>0</v>
      </c>
      <c r="AX96" s="129">
        <f>'SO 340 - STAVEBNÍ ČÁST - ...'!J35</f>
        <v>0</v>
      </c>
      <c r="AY96" s="129">
        <f>'SO 340 - STAVEBNÍ ČÁST - ...'!J36</f>
        <v>0</v>
      </c>
      <c r="AZ96" s="129">
        <f>'SO 340 - STAVEBNÍ ČÁST - ...'!F33</f>
        <v>0</v>
      </c>
      <c r="BA96" s="129">
        <f>'SO 340 - STAVEBNÍ ČÁST - ...'!F34</f>
        <v>0</v>
      </c>
      <c r="BB96" s="129">
        <f>'SO 340 - STAVEBNÍ ČÁST - ...'!F35</f>
        <v>0</v>
      </c>
      <c r="BC96" s="129">
        <f>'SO 340 - STAVEBNÍ ČÁST - ...'!F36</f>
        <v>0</v>
      </c>
      <c r="BD96" s="131">
        <f>'SO 340 - STAVEBNÍ ČÁST - ...'!F37</f>
        <v>0</v>
      </c>
      <c r="BE96" s="7"/>
      <c r="BT96" s="132" t="s">
        <v>85</v>
      </c>
      <c r="BV96" s="132" t="s">
        <v>79</v>
      </c>
      <c r="BW96" s="132" t="s">
        <v>91</v>
      </c>
      <c r="BX96" s="132" t="s">
        <v>5</v>
      </c>
      <c r="CL96" s="132" t="s">
        <v>87</v>
      </c>
      <c r="CM96" s="132" t="s">
        <v>88</v>
      </c>
    </row>
    <row r="97" s="7" customFormat="1" ht="24.75" customHeight="1">
      <c r="A97" s="120" t="s">
        <v>81</v>
      </c>
      <c r="B97" s="121"/>
      <c r="C97" s="122"/>
      <c r="D97" s="123" t="s">
        <v>92</v>
      </c>
      <c r="E97" s="123"/>
      <c r="F97" s="123"/>
      <c r="G97" s="123"/>
      <c r="H97" s="123"/>
      <c r="I97" s="124"/>
      <c r="J97" s="123" t="s">
        <v>93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 700 - AT STANICE KOSTE...'!J30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94</v>
      </c>
      <c r="AR97" s="127"/>
      <c r="AS97" s="128">
        <v>0</v>
      </c>
      <c r="AT97" s="129">
        <f>ROUND(SUM(AV97:AW97),2)</f>
        <v>0</v>
      </c>
      <c r="AU97" s="130">
        <f>'SO 700 - AT STANICE KOSTE...'!P119</f>
        <v>0</v>
      </c>
      <c r="AV97" s="129">
        <f>'SO 700 - AT STANICE KOSTE...'!J33</f>
        <v>0</v>
      </c>
      <c r="AW97" s="129">
        <f>'SO 700 - AT STANICE KOSTE...'!J34</f>
        <v>0</v>
      </c>
      <c r="AX97" s="129">
        <f>'SO 700 - AT STANICE KOSTE...'!J35</f>
        <v>0</v>
      </c>
      <c r="AY97" s="129">
        <f>'SO 700 - AT STANICE KOSTE...'!J36</f>
        <v>0</v>
      </c>
      <c r="AZ97" s="129">
        <f>'SO 700 - AT STANICE KOSTE...'!F33</f>
        <v>0</v>
      </c>
      <c r="BA97" s="129">
        <f>'SO 700 - AT STANICE KOSTE...'!F34</f>
        <v>0</v>
      </c>
      <c r="BB97" s="129">
        <f>'SO 700 - AT STANICE KOSTE...'!F35</f>
        <v>0</v>
      </c>
      <c r="BC97" s="129">
        <f>'SO 700 - AT STANICE KOSTE...'!F36</f>
        <v>0</v>
      </c>
      <c r="BD97" s="131">
        <f>'SO 700 - AT STANICE KOSTE...'!F37</f>
        <v>0</v>
      </c>
      <c r="BE97" s="7"/>
      <c r="BT97" s="132" t="s">
        <v>85</v>
      </c>
      <c r="BV97" s="132" t="s">
        <v>79</v>
      </c>
      <c r="BW97" s="132" t="s">
        <v>95</v>
      </c>
      <c r="BX97" s="132" t="s">
        <v>5</v>
      </c>
      <c r="CL97" s="132" t="s">
        <v>1</v>
      </c>
      <c r="CM97" s="132" t="s">
        <v>88</v>
      </c>
    </row>
    <row r="98" s="7" customFormat="1" ht="16.5" customHeight="1">
      <c r="A98" s="120" t="s">
        <v>81</v>
      </c>
      <c r="B98" s="121"/>
      <c r="C98" s="122"/>
      <c r="D98" s="123" t="s">
        <v>96</v>
      </c>
      <c r="E98" s="123"/>
      <c r="F98" s="123"/>
      <c r="G98" s="123"/>
      <c r="H98" s="123"/>
      <c r="I98" s="124"/>
      <c r="J98" s="123" t="s">
        <v>97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'90 - OSTATNÍ NÁKLADY'!J30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94</v>
      </c>
      <c r="AR98" s="127"/>
      <c r="AS98" s="133">
        <v>0</v>
      </c>
      <c r="AT98" s="134">
        <f>ROUND(SUM(AV98:AW98),2)</f>
        <v>0</v>
      </c>
      <c r="AU98" s="135">
        <f>'90 - OSTATNÍ NÁKLADY'!P117</f>
        <v>0</v>
      </c>
      <c r="AV98" s="134">
        <f>'90 - OSTATNÍ NÁKLADY'!J33</f>
        <v>0</v>
      </c>
      <c r="AW98" s="134">
        <f>'90 - OSTATNÍ NÁKLADY'!J34</f>
        <v>0</v>
      </c>
      <c r="AX98" s="134">
        <f>'90 - OSTATNÍ NÁKLADY'!J35</f>
        <v>0</v>
      </c>
      <c r="AY98" s="134">
        <f>'90 - OSTATNÍ NÁKLADY'!J36</f>
        <v>0</v>
      </c>
      <c r="AZ98" s="134">
        <f>'90 - OSTATNÍ NÁKLADY'!F33</f>
        <v>0</v>
      </c>
      <c r="BA98" s="134">
        <f>'90 - OSTATNÍ NÁKLADY'!F34</f>
        <v>0</v>
      </c>
      <c r="BB98" s="134">
        <f>'90 - OSTATNÍ NÁKLADY'!F35</f>
        <v>0</v>
      </c>
      <c r="BC98" s="134">
        <f>'90 - OSTATNÍ NÁKLADY'!F36</f>
        <v>0</v>
      </c>
      <c r="BD98" s="136">
        <f>'90 - OSTATNÍ NÁKLADY'!F37</f>
        <v>0</v>
      </c>
      <c r="BE98" s="7"/>
      <c r="BT98" s="132" t="s">
        <v>85</v>
      </c>
      <c r="BV98" s="132" t="s">
        <v>79</v>
      </c>
      <c r="BW98" s="132" t="s">
        <v>98</v>
      </c>
      <c r="BX98" s="132" t="s">
        <v>5</v>
      </c>
      <c r="CL98" s="132" t="s">
        <v>1</v>
      </c>
      <c r="CM98" s="132" t="s">
        <v>88</v>
      </c>
    </row>
    <row r="99" s="2" customFormat="1" ht="30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45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</row>
  </sheetData>
  <sheetProtection sheet="1" formatColumns="0" formatRows="0" objects="1" scenarios="1" spinCount="100000" saltValue="rR7qrOYkPbXDDDUnLsmk0a/8vFAL4BALMPj1Ec6j2TDTjftIOwWBzjwbqiFIb28CcClZzIUFsTPdIXk2dYfONQ==" hashValue="Qj/k73GmoJ8SyndR2+no9f/VCiDxrUTlE2bUYih/PNbhO0qRUh3P9m1LAvnxrR1tKzbtoyJTMGtbHq6fwbLIFA==" algorithmName="SHA-512" password="CC35"/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330 - STAVEBNÍ ČÁST - ...'!C2" display="/"/>
    <hyperlink ref="A96" location="'SO 340 - STAVEBNÍ ČÁST - ...'!C2" display="/"/>
    <hyperlink ref="A97" location="'SO 700 - AT STANICE KOSTE...'!C2" display="/"/>
    <hyperlink ref="A98" location="'90 - OSTATNÍ NÁKLADY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  <c r="AZ2" s="137" t="s">
        <v>99</v>
      </c>
      <c r="BA2" s="137" t="s">
        <v>1</v>
      </c>
      <c r="BB2" s="137" t="s">
        <v>1</v>
      </c>
      <c r="BC2" s="137" t="s">
        <v>85</v>
      </c>
      <c r="BD2" s="137" t="s">
        <v>88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88</v>
      </c>
      <c r="AZ3" s="137" t="s">
        <v>100</v>
      </c>
      <c r="BA3" s="137" t="s">
        <v>1</v>
      </c>
      <c r="BB3" s="137" t="s">
        <v>1</v>
      </c>
      <c r="BC3" s="137" t="s">
        <v>101</v>
      </c>
      <c r="BD3" s="137" t="s">
        <v>88</v>
      </c>
    </row>
    <row r="4" s="1" customFormat="1" ht="24.96" customHeight="1">
      <c r="B4" s="21"/>
      <c r="D4" s="140" t="s">
        <v>102</v>
      </c>
      <c r="L4" s="21"/>
      <c r="M4" s="141" t="s">
        <v>10</v>
      </c>
      <c r="AT4" s="18" t="s">
        <v>4</v>
      </c>
      <c r="AZ4" s="137" t="s">
        <v>103</v>
      </c>
      <c r="BA4" s="137" t="s">
        <v>1</v>
      </c>
      <c r="BB4" s="137" t="s">
        <v>1</v>
      </c>
      <c r="BC4" s="137" t="s">
        <v>104</v>
      </c>
      <c r="BD4" s="137" t="s">
        <v>88</v>
      </c>
    </row>
    <row r="5" s="1" customFormat="1" ht="6.96" customHeight="1">
      <c r="B5" s="21"/>
      <c r="L5" s="21"/>
      <c r="AZ5" s="137" t="s">
        <v>105</v>
      </c>
      <c r="BA5" s="137" t="s">
        <v>1</v>
      </c>
      <c r="BB5" s="137" t="s">
        <v>1</v>
      </c>
      <c r="BC5" s="137" t="s">
        <v>106</v>
      </c>
      <c r="BD5" s="137" t="s">
        <v>88</v>
      </c>
    </row>
    <row r="6" s="1" customFormat="1" ht="12" customHeight="1">
      <c r="B6" s="21"/>
      <c r="D6" s="142" t="s">
        <v>16</v>
      </c>
      <c r="L6" s="21"/>
      <c r="AZ6" s="137" t="s">
        <v>107</v>
      </c>
      <c r="BA6" s="137" t="s">
        <v>1</v>
      </c>
      <c r="BB6" s="137" t="s">
        <v>1</v>
      </c>
      <c r="BC6" s="137" t="s">
        <v>108</v>
      </c>
      <c r="BD6" s="137" t="s">
        <v>88</v>
      </c>
    </row>
    <row r="7" s="1" customFormat="1" ht="26.25" customHeight="1">
      <c r="B7" s="21"/>
      <c r="E7" s="143" t="str">
        <f>'Rekapitulace stavby'!K6</f>
        <v xml:space="preserve">BRNO, HAMERLÁKY- PROPOJENÍ VODOVODU DN 100 HAMERLÁKY -  KOSTELNÍ ZMOLA</v>
      </c>
      <c r="F7" s="142"/>
      <c r="G7" s="142"/>
      <c r="H7" s="142"/>
      <c r="L7" s="21"/>
      <c r="AZ7" s="137" t="s">
        <v>109</v>
      </c>
      <c r="BA7" s="137" t="s">
        <v>1</v>
      </c>
      <c r="BB7" s="137" t="s">
        <v>1</v>
      </c>
      <c r="BC7" s="137" t="s">
        <v>110</v>
      </c>
      <c r="BD7" s="137" t="s">
        <v>88</v>
      </c>
    </row>
    <row r="8" s="2" customFormat="1" ht="12" customHeight="1">
      <c r="A8" s="39"/>
      <c r="B8" s="45"/>
      <c r="C8" s="39"/>
      <c r="D8" s="142" t="s">
        <v>111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137" t="s">
        <v>112</v>
      </c>
      <c r="BA8" s="137" t="s">
        <v>1</v>
      </c>
      <c r="BB8" s="137" t="s">
        <v>1</v>
      </c>
      <c r="BC8" s="137" t="s">
        <v>113</v>
      </c>
      <c r="BD8" s="137" t="s">
        <v>88</v>
      </c>
    </row>
    <row r="9" s="2" customFormat="1" ht="16.5" customHeight="1">
      <c r="A9" s="39"/>
      <c r="B9" s="45"/>
      <c r="C9" s="39"/>
      <c r="D9" s="39"/>
      <c r="E9" s="144" t="s">
        <v>114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37" t="s">
        <v>115</v>
      </c>
      <c r="BA9" s="137" t="s">
        <v>1</v>
      </c>
      <c r="BB9" s="137" t="s">
        <v>1</v>
      </c>
      <c r="BC9" s="137" t="s">
        <v>108</v>
      </c>
      <c r="BD9" s="137" t="s">
        <v>88</v>
      </c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37" t="s">
        <v>116</v>
      </c>
      <c r="BA10" s="137" t="s">
        <v>1</v>
      </c>
      <c r="BB10" s="137" t="s">
        <v>1</v>
      </c>
      <c r="BC10" s="137" t="s">
        <v>117</v>
      </c>
      <c r="BD10" s="137" t="s">
        <v>88</v>
      </c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87</v>
      </c>
      <c r="G11" s="39"/>
      <c r="H11" s="39"/>
      <c r="I11" s="142" t="s">
        <v>19</v>
      </c>
      <c r="J11" s="145" t="s">
        <v>118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37" t="s">
        <v>119</v>
      </c>
      <c r="BA11" s="137" t="s">
        <v>1</v>
      </c>
      <c r="BB11" s="137" t="s">
        <v>1</v>
      </c>
      <c r="BC11" s="137" t="s">
        <v>120</v>
      </c>
      <c r="BD11" s="137" t="s">
        <v>88</v>
      </c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15. 9. 2020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137" t="s">
        <v>121</v>
      </c>
      <c r="BA12" s="137" t="s">
        <v>1</v>
      </c>
      <c r="BB12" s="137" t="s">
        <v>1</v>
      </c>
      <c r="BC12" s="137" t="s">
        <v>122</v>
      </c>
      <c r="BD12" s="137" t="s">
        <v>88</v>
      </c>
    </row>
    <row r="13" s="2" customFormat="1" ht="21.84" customHeight="1">
      <c r="A13" s="39"/>
      <c r="B13" s="45"/>
      <c r="C13" s="39"/>
      <c r="D13" s="147" t="s">
        <v>123</v>
      </c>
      <c r="E13" s="39"/>
      <c r="F13" s="148" t="s">
        <v>124</v>
      </c>
      <c r="G13" s="39"/>
      <c r="H13" s="39"/>
      <c r="I13" s="147" t="s">
        <v>125</v>
      </c>
      <c r="J13" s="148" t="s">
        <v>126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137" t="s">
        <v>127</v>
      </c>
      <c r="BA13" s="137" t="s">
        <v>1</v>
      </c>
      <c r="BB13" s="137" t="s">
        <v>1</v>
      </c>
      <c r="BC13" s="137" t="s">
        <v>128</v>
      </c>
      <c r="BD13" s="137" t="s">
        <v>88</v>
      </c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Z14" s="137" t="s">
        <v>129</v>
      </c>
      <c r="BA14" s="137" t="s">
        <v>1</v>
      </c>
      <c r="BB14" s="137" t="s">
        <v>1</v>
      </c>
      <c r="BC14" s="137" t="s">
        <v>130</v>
      </c>
      <c r="BD14" s="137" t="s">
        <v>88</v>
      </c>
    </row>
    <row r="15" s="2" customFormat="1" ht="18" customHeight="1">
      <c r="A15" s="39"/>
      <c r="B15" s="45"/>
      <c r="C15" s="39"/>
      <c r="D15" s="39"/>
      <c r="E15" s="145" t="s">
        <v>26</v>
      </c>
      <c r="F15" s="39"/>
      <c r="G15" s="39"/>
      <c r="H15" s="39"/>
      <c r="I15" s="142" t="s">
        <v>27</v>
      </c>
      <c r="J15" s="145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Z15" s="137" t="s">
        <v>131</v>
      </c>
      <c r="BA15" s="137" t="s">
        <v>1</v>
      </c>
      <c r="BB15" s="137" t="s">
        <v>1</v>
      </c>
      <c r="BC15" s="137" t="s">
        <v>132</v>
      </c>
      <c r="BD15" s="137" t="s">
        <v>88</v>
      </c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28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30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31</v>
      </c>
      <c r="F21" s="39"/>
      <c r="G21" s="39"/>
      <c r="H21" s="39"/>
      <c r="I21" s="142" t="s">
        <v>27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33</v>
      </c>
      <c r="E23" s="39"/>
      <c r="F23" s="39"/>
      <c r="G23" s="39"/>
      <c r="H23" s="39"/>
      <c r="I23" s="142" t="s">
        <v>25</v>
      </c>
      <c r="J23" s="145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34</v>
      </c>
      <c r="F24" s="39"/>
      <c r="G24" s="39"/>
      <c r="H24" s="39"/>
      <c r="I24" s="142" t="s">
        <v>27</v>
      </c>
      <c r="J24" s="145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3"/>
      <c r="E29" s="153"/>
      <c r="F29" s="153"/>
      <c r="G29" s="153"/>
      <c r="H29" s="153"/>
      <c r="I29" s="153"/>
      <c r="J29" s="153"/>
      <c r="K29" s="153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4" t="s">
        <v>37</v>
      </c>
      <c r="E30" s="39"/>
      <c r="F30" s="39"/>
      <c r="G30" s="39"/>
      <c r="H30" s="39"/>
      <c r="I30" s="39"/>
      <c r="J30" s="155">
        <f>ROUND(J125,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3"/>
      <c r="E31" s="153"/>
      <c r="F31" s="153"/>
      <c r="G31" s="153"/>
      <c r="H31" s="153"/>
      <c r="I31" s="153"/>
      <c r="J31" s="153"/>
      <c r="K31" s="153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6" t="s">
        <v>39</v>
      </c>
      <c r="G32" s="39"/>
      <c r="H32" s="39"/>
      <c r="I32" s="156" t="s">
        <v>38</v>
      </c>
      <c r="J32" s="156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7" t="s">
        <v>41</v>
      </c>
      <c r="E33" s="142" t="s">
        <v>42</v>
      </c>
      <c r="F33" s="158">
        <f>ROUND((SUM(BE125:BE344)),  2)</f>
        <v>0</v>
      </c>
      <c r="G33" s="39"/>
      <c r="H33" s="39"/>
      <c r="I33" s="159">
        <v>0.20999999999999999</v>
      </c>
      <c r="J33" s="158">
        <f>ROUND(((SUM(BE125:BE344))*I33),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43</v>
      </c>
      <c r="F34" s="158">
        <f>ROUND((SUM(BF125:BF344)),  2)</f>
        <v>0</v>
      </c>
      <c r="G34" s="39"/>
      <c r="H34" s="39"/>
      <c r="I34" s="159">
        <v>0.14999999999999999</v>
      </c>
      <c r="J34" s="158">
        <f>ROUND(((SUM(BF125:BF344))*I34),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44</v>
      </c>
      <c r="F35" s="158">
        <f>ROUND((SUM(BG125:BG344)),  2)</f>
        <v>0</v>
      </c>
      <c r="G35" s="39"/>
      <c r="H35" s="39"/>
      <c r="I35" s="159">
        <v>0.20999999999999999</v>
      </c>
      <c r="J35" s="158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45</v>
      </c>
      <c r="F36" s="158">
        <f>ROUND((SUM(BH125:BH344)),  2)</f>
        <v>0</v>
      </c>
      <c r="G36" s="39"/>
      <c r="H36" s="39"/>
      <c r="I36" s="159">
        <v>0.14999999999999999</v>
      </c>
      <c r="J36" s="158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46</v>
      </c>
      <c r="F37" s="158">
        <f>ROUND((SUM(BI125:BI344)),  2)</f>
        <v>0</v>
      </c>
      <c r="G37" s="39"/>
      <c r="H37" s="39"/>
      <c r="I37" s="159">
        <v>0</v>
      </c>
      <c r="J37" s="158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2" customFormat="1" ht="14.4" customHeight="1">
      <c r="B49" s="64"/>
      <c r="D49" s="167" t="s">
        <v>50</v>
      </c>
      <c r="E49" s="168"/>
      <c r="F49" s="168"/>
      <c r="G49" s="167" t="s">
        <v>51</v>
      </c>
      <c r="H49" s="168"/>
      <c r="I49" s="168"/>
      <c r="J49" s="168"/>
      <c r="K49" s="168"/>
      <c r="L49" s="64"/>
    </row>
    <row r="50">
      <c r="B50" s="21"/>
      <c r="L50" s="21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 s="2" customFormat="1">
      <c r="A60" s="39"/>
      <c r="B60" s="45"/>
      <c r="C60" s="39"/>
      <c r="D60" s="169" t="s">
        <v>52</v>
      </c>
      <c r="E60" s="170"/>
      <c r="F60" s="171" t="s">
        <v>53</v>
      </c>
      <c r="G60" s="169" t="s">
        <v>52</v>
      </c>
      <c r="H60" s="170"/>
      <c r="I60" s="170"/>
      <c r="J60" s="172" t="s">
        <v>53</v>
      </c>
      <c r="K60" s="170"/>
      <c r="L60" s="64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>
      <c r="B61" s="21"/>
      <c r="L61" s="21"/>
    </row>
    <row r="62">
      <c r="B62" s="21"/>
      <c r="L62" s="21"/>
    </row>
    <row r="63">
      <c r="B63" s="21"/>
      <c r="L63" s="21"/>
    </row>
    <row r="64" s="2" customFormat="1">
      <c r="A64" s="39"/>
      <c r="B64" s="45"/>
      <c r="C64" s="39"/>
      <c r="D64" s="167" t="s">
        <v>54</v>
      </c>
      <c r="E64" s="173"/>
      <c r="F64" s="173"/>
      <c r="G64" s="167" t="s">
        <v>55</v>
      </c>
      <c r="H64" s="173"/>
      <c r="I64" s="173"/>
      <c r="J64" s="173"/>
      <c r="K64" s="173"/>
      <c r="L64" s="64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>
      <c r="B65" s="21"/>
      <c r="L65" s="2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 s="2" customFormat="1">
      <c r="A75" s="39"/>
      <c r="B75" s="45"/>
      <c r="C75" s="39"/>
      <c r="D75" s="169" t="s">
        <v>52</v>
      </c>
      <c r="E75" s="170"/>
      <c r="F75" s="171" t="s">
        <v>53</v>
      </c>
      <c r="G75" s="169" t="s">
        <v>52</v>
      </c>
      <c r="H75" s="170"/>
      <c r="I75" s="170"/>
      <c r="J75" s="172" t="s">
        <v>53</v>
      </c>
      <c r="K75" s="170"/>
      <c r="L75" s="64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4.4" customHeight="1">
      <c r="A76" s="39"/>
      <c r="B76" s="174"/>
      <c r="C76" s="175"/>
      <c r="D76" s="175"/>
      <c r="E76" s="175"/>
      <c r="F76" s="175"/>
      <c r="G76" s="175"/>
      <c r="H76" s="175"/>
      <c r="I76" s="175"/>
      <c r="J76" s="175"/>
      <c r="K76" s="175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80" s="2" customFormat="1" ht="6.96" customHeight="1">
      <c r="A80" s="39"/>
      <c r="B80" s="176"/>
      <c r="C80" s="177"/>
      <c r="D80" s="177"/>
      <c r="E80" s="177"/>
      <c r="F80" s="177"/>
      <c r="G80" s="177"/>
      <c r="H80" s="177"/>
      <c r="I80" s="177"/>
      <c r="J80" s="177"/>
      <c r="K80" s="177"/>
      <c r="L80" s="64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24.96" customHeight="1">
      <c r="A81" s="39"/>
      <c r="B81" s="40"/>
      <c r="C81" s="24" t="s">
        <v>133</v>
      </c>
      <c r="D81" s="41"/>
      <c r="E81" s="41"/>
      <c r="F81" s="41"/>
      <c r="G81" s="41"/>
      <c r="H81" s="41"/>
      <c r="I81" s="41"/>
      <c r="J81" s="41"/>
      <c r="K81" s="41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16</v>
      </c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26.25" customHeight="1">
      <c r="A84" s="39"/>
      <c r="B84" s="40"/>
      <c r="C84" s="41"/>
      <c r="D84" s="41"/>
      <c r="E84" s="178" t="str">
        <f>E7</f>
        <v xml:space="preserve">BRNO, HAMERLÁKY- PROPOJENÍ VODOVODU DN 100 HAMERLÁKY -  KOSTELNÍ ZMOLA</v>
      </c>
      <c r="F84" s="33"/>
      <c r="G84" s="33"/>
      <c r="H84" s="33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111</v>
      </c>
      <c r="D85" s="41"/>
      <c r="E85" s="41"/>
      <c r="F85" s="41"/>
      <c r="G85" s="41"/>
      <c r="H85" s="41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6.5" customHeight="1">
      <c r="A86" s="39"/>
      <c r="B86" s="40"/>
      <c r="C86" s="41"/>
      <c r="D86" s="41"/>
      <c r="E86" s="77" t="str">
        <f>E9</f>
        <v>SO 330 - STAVEBNÍ ČÁST - VODOVODNÍ ŘADY</v>
      </c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20</v>
      </c>
      <c r="D88" s="41"/>
      <c r="E88" s="41"/>
      <c r="F88" s="28" t="str">
        <f>F12</f>
        <v>BRNO</v>
      </c>
      <c r="G88" s="41"/>
      <c r="H88" s="41"/>
      <c r="I88" s="33" t="s">
        <v>22</v>
      </c>
      <c r="J88" s="80" t="str">
        <f>IF(J12="","",J12)</f>
        <v>15. 9. 2020</v>
      </c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25.65" customHeight="1">
      <c r="A90" s="39"/>
      <c r="B90" s="40"/>
      <c r="C90" s="33" t="s">
        <v>24</v>
      </c>
      <c r="D90" s="41"/>
      <c r="E90" s="41"/>
      <c r="F90" s="28" t="str">
        <f>E15</f>
        <v>Statutární město Brno</v>
      </c>
      <c r="G90" s="41"/>
      <c r="H90" s="41"/>
      <c r="I90" s="33" t="s">
        <v>30</v>
      </c>
      <c r="J90" s="37" t="str">
        <f>E21</f>
        <v xml:space="preserve">AQUA PROCON s.r.o.  Brno</v>
      </c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28</v>
      </c>
      <c r="D91" s="41"/>
      <c r="E91" s="41"/>
      <c r="F91" s="28" t="str">
        <f>IF(E18="","",E18)</f>
        <v>Vyplň údaj</v>
      </c>
      <c r="G91" s="41"/>
      <c r="H91" s="41"/>
      <c r="I91" s="33" t="s">
        <v>33</v>
      </c>
      <c r="J91" s="37" t="str">
        <f>E24</f>
        <v xml:space="preserve"> Obrtel M.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0.32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29.28" customHeight="1">
      <c r="A93" s="39"/>
      <c r="B93" s="40"/>
      <c r="C93" s="179" t="s">
        <v>134</v>
      </c>
      <c r="D93" s="180"/>
      <c r="E93" s="180"/>
      <c r="F93" s="180"/>
      <c r="G93" s="180"/>
      <c r="H93" s="180"/>
      <c r="I93" s="180"/>
      <c r="J93" s="181" t="s">
        <v>135</v>
      </c>
      <c r="K93" s="180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0.32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2.8" customHeight="1">
      <c r="A95" s="39"/>
      <c r="B95" s="40"/>
      <c r="C95" s="182" t="s">
        <v>136</v>
      </c>
      <c r="D95" s="41"/>
      <c r="E95" s="41"/>
      <c r="F95" s="41"/>
      <c r="G95" s="41"/>
      <c r="H95" s="41"/>
      <c r="I95" s="41"/>
      <c r="J95" s="111">
        <f>J125</f>
        <v>0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U95" s="18" t="s">
        <v>137</v>
      </c>
    </row>
    <row r="96" s="9" customFormat="1" ht="24.96" customHeight="1">
      <c r="A96" s="9"/>
      <c r="B96" s="183"/>
      <c r="C96" s="184"/>
      <c r="D96" s="185" t="s">
        <v>138</v>
      </c>
      <c r="E96" s="186"/>
      <c r="F96" s="186"/>
      <c r="G96" s="186"/>
      <c r="H96" s="186"/>
      <c r="I96" s="186"/>
      <c r="J96" s="187">
        <f>J126</f>
        <v>0</v>
      </c>
      <c r="K96" s="184"/>
      <c r="L96" s="188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="10" customFormat="1" ht="19.92" customHeight="1">
      <c r="A97" s="10"/>
      <c r="B97" s="189"/>
      <c r="C97" s="190"/>
      <c r="D97" s="191" t="s">
        <v>139</v>
      </c>
      <c r="E97" s="192"/>
      <c r="F97" s="192"/>
      <c r="G97" s="192"/>
      <c r="H97" s="192"/>
      <c r="I97" s="192"/>
      <c r="J97" s="193">
        <f>J127</f>
        <v>0</v>
      </c>
      <c r="K97" s="190"/>
      <c r="L97" s="194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89"/>
      <c r="C98" s="190"/>
      <c r="D98" s="191" t="s">
        <v>140</v>
      </c>
      <c r="E98" s="192"/>
      <c r="F98" s="192"/>
      <c r="G98" s="192"/>
      <c r="H98" s="192"/>
      <c r="I98" s="192"/>
      <c r="J98" s="193">
        <f>J213</f>
        <v>0</v>
      </c>
      <c r="K98" s="190"/>
      <c r="L98" s="19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9"/>
      <c r="C99" s="190"/>
      <c r="D99" s="191" t="s">
        <v>141</v>
      </c>
      <c r="E99" s="192"/>
      <c r="F99" s="192"/>
      <c r="G99" s="192"/>
      <c r="H99" s="192"/>
      <c r="I99" s="192"/>
      <c r="J99" s="193">
        <f>J221</f>
        <v>0</v>
      </c>
      <c r="K99" s="190"/>
      <c r="L99" s="19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9"/>
      <c r="C100" s="190"/>
      <c r="D100" s="191" t="s">
        <v>142</v>
      </c>
      <c r="E100" s="192"/>
      <c r="F100" s="192"/>
      <c r="G100" s="192"/>
      <c r="H100" s="192"/>
      <c r="I100" s="192"/>
      <c r="J100" s="193">
        <f>J230</f>
        <v>0</v>
      </c>
      <c r="K100" s="190"/>
      <c r="L100" s="19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9"/>
      <c r="C101" s="190"/>
      <c r="D101" s="191" t="s">
        <v>143</v>
      </c>
      <c r="E101" s="192"/>
      <c r="F101" s="192"/>
      <c r="G101" s="192"/>
      <c r="H101" s="192"/>
      <c r="I101" s="192"/>
      <c r="J101" s="193">
        <f>J281</f>
        <v>0</v>
      </c>
      <c r="K101" s="190"/>
      <c r="L101" s="19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9"/>
      <c r="C102" s="190"/>
      <c r="D102" s="191" t="s">
        <v>144</v>
      </c>
      <c r="E102" s="192"/>
      <c r="F102" s="192"/>
      <c r="G102" s="192"/>
      <c r="H102" s="192"/>
      <c r="I102" s="192"/>
      <c r="J102" s="193">
        <f>J321</f>
        <v>0</v>
      </c>
      <c r="K102" s="190"/>
      <c r="L102" s="19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9"/>
      <c r="C103" s="190"/>
      <c r="D103" s="191" t="s">
        <v>145</v>
      </c>
      <c r="E103" s="192"/>
      <c r="F103" s="192"/>
      <c r="G103" s="192"/>
      <c r="H103" s="192"/>
      <c r="I103" s="192"/>
      <c r="J103" s="193">
        <f>J335</f>
        <v>0</v>
      </c>
      <c r="K103" s="190"/>
      <c r="L103" s="19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3"/>
      <c r="C104" s="184"/>
      <c r="D104" s="185" t="s">
        <v>146</v>
      </c>
      <c r="E104" s="186"/>
      <c r="F104" s="186"/>
      <c r="G104" s="186"/>
      <c r="H104" s="186"/>
      <c r="I104" s="186"/>
      <c r="J104" s="187">
        <f>J337</f>
        <v>0</v>
      </c>
      <c r="K104" s="184"/>
      <c r="L104" s="188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9"/>
      <c r="C105" s="190"/>
      <c r="D105" s="191" t="s">
        <v>147</v>
      </c>
      <c r="E105" s="192"/>
      <c r="F105" s="192"/>
      <c r="G105" s="192"/>
      <c r="H105" s="192"/>
      <c r="I105" s="192"/>
      <c r="J105" s="193">
        <f>J338</f>
        <v>0</v>
      </c>
      <c r="K105" s="190"/>
      <c r="L105" s="19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148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6.25" customHeight="1">
      <c r="A115" s="39"/>
      <c r="B115" s="40"/>
      <c r="C115" s="41"/>
      <c r="D115" s="41"/>
      <c r="E115" s="178" t="str">
        <f>E7</f>
        <v xml:space="preserve">BRNO, HAMERLÁKY- PROPOJENÍ VODOVODU DN 100 HAMERLÁKY -  KOSTELNÍ ZMOLA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111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E9</f>
        <v>SO 330 - STAVEBNÍ ČÁST - VODOVODNÍ ŘADY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F12</f>
        <v>BRNO</v>
      </c>
      <c r="G119" s="41"/>
      <c r="H119" s="41"/>
      <c r="I119" s="33" t="s">
        <v>22</v>
      </c>
      <c r="J119" s="80" t="str">
        <f>IF(J12="","",J12)</f>
        <v>15. 9. 2020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5.65" customHeight="1">
      <c r="A121" s="39"/>
      <c r="B121" s="40"/>
      <c r="C121" s="33" t="s">
        <v>24</v>
      </c>
      <c r="D121" s="41"/>
      <c r="E121" s="41"/>
      <c r="F121" s="28" t="str">
        <f>E15</f>
        <v>Statutární město Brno</v>
      </c>
      <c r="G121" s="41"/>
      <c r="H121" s="41"/>
      <c r="I121" s="33" t="s">
        <v>30</v>
      </c>
      <c r="J121" s="37" t="str">
        <f>E21</f>
        <v xml:space="preserve">AQUA PROCON s.r.o.  Brno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IF(E18="","",E18)</f>
        <v>Vyplň údaj</v>
      </c>
      <c r="G122" s="41"/>
      <c r="H122" s="41"/>
      <c r="I122" s="33" t="s">
        <v>33</v>
      </c>
      <c r="J122" s="37" t="str">
        <f>E24</f>
        <v xml:space="preserve"> Obrtel M.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95"/>
      <c r="B124" s="196"/>
      <c r="C124" s="197" t="s">
        <v>149</v>
      </c>
      <c r="D124" s="198" t="s">
        <v>62</v>
      </c>
      <c r="E124" s="198" t="s">
        <v>58</v>
      </c>
      <c r="F124" s="198" t="s">
        <v>59</v>
      </c>
      <c r="G124" s="198" t="s">
        <v>150</v>
      </c>
      <c r="H124" s="198" t="s">
        <v>151</v>
      </c>
      <c r="I124" s="198" t="s">
        <v>152</v>
      </c>
      <c r="J124" s="199" t="s">
        <v>135</v>
      </c>
      <c r="K124" s="200" t="s">
        <v>153</v>
      </c>
      <c r="L124" s="201"/>
      <c r="M124" s="101" t="s">
        <v>1</v>
      </c>
      <c r="N124" s="102" t="s">
        <v>41</v>
      </c>
      <c r="O124" s="102" t="s">
        <v>154</v>
      </c>
      <c r="P124" s="102" t="s">
        <v>155</v>
      </c>
      <c r="Q124" s="102" t="s">
        <v>156</v>
      </c>
      <c r="R124" s="102" t="s">
        <v>157</v>
      </c>
      <c r="S124" s="102" t="s">
        <v>158</v>
      </c>
      <c r="T124" s="103" t="s">
        <v>159</v>
      </c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</row>
    <row r="125" s="2" customFormat="1" ht="22.8" customHeight="1">
      <c r="A125" s="39"/>
      <c r="B125" s="40"/>
      <c r="C125" s="108" t="s">
        <v>160</v>
      </c>
      <c r="D125" s="41"/>
      <c r="E125" s="41"/>
      <c r="F125" s="41"/>
      <c r="G125" s="41"/>
      <c r="H125" s="41"/>
      <c r="I125" s="41"/>
      <c r="J125" s="202">
        <f>BK125</f>
        <v>0</v>
      </c>
      <c r="K125" s="41"/>
      <c r="L125" s="45"/>
      <c r="M125" s="104"/>
      <c r="N125" s="203"/>
      <c r="O125" s="105"/>
      <c r="P125" s="204">
        <f>P126+P337</f>
        <v>0</v>
      </c>
      <c r="Q125" s="105"/>
      <c r="R125" s="204">
        <f>R126+R337</f>
        <v>405.59017890000001</v>
      </c>
      <c r="S125" s="105"/>
      <c r="T125" s="205">
        <f>T126+T337</f>
        <v>159.54500000000002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76</v>
      </c>
      <c r="AU125" s="18" t="s">
        <v>137</v>
      </c>
      <c r="BK125" s="206">
        <f>BK126+BK337</f>
        <v>0</v>
      </c>
    </row>
    <row r="126" s="12" customFormat="1" ht="25.92" customHeight="1">
      <c r="A126" s="12"/>
      <c r="B126" s="207"/>
      <c r="C126" s="208"/>
      <c r="D126" s="209" t="s">
        <v>76</v>
      </c>
      <c r="E126" s="210" t="s">
        <v>161</v>
      </c>
      <c r="F126" s="210" t="s">
        <v>162</v>
      </c>
      <c r="G126" s="208"/>
      <c r="H126" s="208"/>
      <c r="I126" s="211"/>
      <c r="J126" s="212">
        <f>BK126</f>
        <v>0</v>
      </c>
      <c r="K126" s="208"/>
      <c r="L126" s="213"/>
      <c r="M126" s="214"/>
      <c r="N126" s="215"/>
      <c r="O126" s="215"/>
      <c r="P126" s="216">
        <f>P127+P213+P221+P230+P281+P321+P335</f>
        <v>0</v>
      </c>
      <c r="Q126" s="215"/>
      <c r="R126" s="216">
        <f>R127+R213+R221+R230+R281+R321+R335</f>
        <v>405.39607990000002</v>
      </c>
      <c r="S126" s="215"/>
      <c r="T126" s="217">
        <f>T127+T213+T221+T230+T281+T321+T335</f>
        <v>159.54500000000002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8" t="s">
        <v>85</v>
      </c>
      <c r="AT126" s="219" t="s">
        <v>76</v>
      </c>
      <c r="AU126" s="219" t="s">
        <v>77</v>
      </c>
      <c r="AY126" s="218" t="s">
        <v>163</v>
      </c>
      <c r="BK126" s="220">
        <f>BK127+BK213+BK221+BK230+BK281+BK321+BK335</f>
        <v>0</v>
      </c>
    </row>
    <row r="127" s="12" customFormat="1" ht="22.8" customHeight="1">
      <c r="A127" s="12"/>
      <c r="B127" s="207"/>
      <c r="C127" s="208"/>
      <c r="D127" s="209" t="s">
        <v>76</v>
      </c>
      <c r="E127" s="221" t="s">
        <v>85</v>
      </c>
      <c r="F127" s="221" t="s">
        <v>164</v>
      </c>
      <c r="G127" s="208"/>
      <c r="H127" s="208"/>
      <c r="I127" s="211"/>
      <c r="J127" s="222">
        <f>BK127</f>
        <v>0</v>
      </c>
      <c r="K127" s="208"/>
      <c r="L127" s="213"/>
      <c r="M127" s="214"/>
      <c r="N127" s="215"/>
      <c r="O127" s="215"/>
      <c r="P127" s="216">
        <f>SUM(P128:P212)</f>
        <v>0</v>
      </c>
      <c r="Q127" s="215"/>
      <c r="R127" s="216">
        <f>SUM(R128:R212)</f>
        <v>381.28641880000004</v>
      </c>
      <c r="S127" s="215"/>
      <c r="T127" s="217">
        <f>SUM(T128:T212)</f>
        <v>142.02500000000001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8" t="s">
        <v>85</v>
      </c>
      <c r="AT127" s="219" t="s">
        <v>76</v>
      </c>
      <c r="AU127" s="219" t="s">
        <v>85</v>
      </c>
      <c r="AY127" s="218" t="s">
        <v>163</v>
      </c>
      <c r="BK127" s="220">
        <f>SUM(BK128:BK212)</f>
        <v>0</v>
      </c>
    </row>
    <row r="128" s="2" customFormat="1" ht="33" customHeight="1">
      <c r="A128" s="39"/>
      <c r="B128" s="40"/>
      <c r="C128" s="223" t="s">
        <v>85</v>
      </c>
      <c r="D128" s="223" t="s">
        <v>165</v>
      </c>
      <c r="E128" s="224" t="s">
        <v>166</v>
      </c>
      <c r="F128" s="225" t="s">
        <v>167</v>
      </c>
      <c r="G128" s="226" t="s">
        <v>168</v>
      </c>
      <c r="H128" s="227">
        <v>475</v>
      </c>
      <c r="I128" s="228"/>
      <c r="J128" s="229">
        <f>ROUND(I128*H128,2)</f>
        <v>0</v>
      </c>
      <c r="K128" s="230"/>
      <c r="L128" s="45"/>
      <c r="M128" s="231" t="s">
        <v>1</v>
      </c>
      <c r="N128" s="232" t="s">
        <v>42</v>
      </c>
      <c r="O128" s="92"/>
      <c r="P128" s="233">
        <f>O128*H128</f>
        <v>0</v>
      </c>
      <c r="Q128" s="233">
        <v>0</v>
      </c>
      <c r="R128" s="233">
        <f>Q128*H128</f>
        <v>0</v>
      </c>
      <c r="S128" s="233">
        <v>0.29899999999999999</v>
      </c>
      <c r="T128" s="234">
        <f>S128*H128</f>
        <v>142.02500000000001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5" t="s">
        <v>169</v>
      </c>
      <c r="AT128" s="235" t="s">
        <v>165</v>
      </c>
      <c r="AU128" s="235" t="s">
        <v>88</v>
      </c>
      <c r="AY128" s="18" t="s">
        <v>163</v>
      </c>
      <c r="BE128" s="236">
        <f>IF(N128="základní",J128,0)</f>
        <v>0</v>
      </c>
      <c r="BF128" s="236">
        <f>IF(N128="snížená",J128,0)</f>
        <v>0</v>
      </c>
      <c r="BG128" s="236">
        <f>IF(N128="zákl. přenesená",J128,0)</f>
        <v>0</v>
      </c>
      <c r="BH128" s="236">
        <f>IF(N128="sníž. přenesená",J128,0)</f>
        <v>0</v>
      </c>
      <c r="BI128" s="236">
        <f>IF(N128="nulová",J128,0)</f>
        <v>0</v>
      </c>
      <c r="BJ128" s="18" t="s">
        <v>85</v>
      </c>
      <c r="BK128" s="236">
        <f>ROUND(I128*H128,2)</f>
        <v>0</v>
      </c>
      <c r="BL128" s="18" t="s">
        <v>169</v>
      </c>
      <c r="BM128" s="235" t="s">
        <v>170</v>
      </c>
    </row>
    <row r="129" s="13" customFormat="1">
      <c r="A129" s="13"/>
      <c r="B129" s="237"/>
      <c r="C129" s="238"/>
      <c r="D129" s="239" t="s">
        <v>171</v>
      </c>
      <c r="E129" s="240" t="s">
        <v>1</v>
      </c>
      <c r="F129" s="241" t="s">
        <v>172</v>
      </c>
      <c r="G129" s="238"/>
      <c r="H129" s="242">
        <v>475</v>
      </c>
      <c r="I129" s="243"/>
      <c r="J129" s="238"/>
      <c r="K129" s="238"/>
      <c r="L129" s="244"/>
      <c r="M129" s="245"/>
      <c r="N129" s="246"/>
      <c r="O129" s="246"/>
      <c r="P129" s="246"/>
      <c r="Q129" s="246"/>
      <c r="R129" s="246"/>
      <c r="S129" s="246"/>
      <c r="T129" s="24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8" t="s">
        <v>171</v>
      </c>
      <c r="AU129" s="248" t="s">
        <v>88</v>
      </c>
      <c r="AV129" s="13" t="s">
        <v>88</v>
      </c>
      <c r="AW129" s="13" t="s">
        <v>32</v>
      </c>
      <c r="AX129" s="13" t="s">
        <v>77</v>
      </c>
      <c r="AY129" s="248" t="s">
        <v>163</v>
      </c>
    </row>
    <row r="130" s="14" customFormat="1">
      <c r="A130" s="14"/>
      <c r="B130" s="249"/>
      <c r="C130" s="250"/>
      <c r="D130" s="239" t="s">
        <v>171</v>
      </c>
      <c r="E130" s="251" t="s">
        <v>131</v>
      </c>
      <c r="F130" s="252" t="s">
        <v>173</v>
      </c>
      <c r="G130" s="250"/>
      <c r="H130" s="253">
        <v>475</v>
      </c>
      <c r="I130" s="254"/>
      <c r="J130" s="250"/>
      <c r="K130" s="250"/>
      <c r="L130" s="255"/>
      <c r="M130" s="256"/>
      <c r="N130" s="257"/>
      <c r="O130" s="257"/>
      <c r="P130" s="257"/>
      <c r="Q130" s="257"/>
      <c r="R130" s="257"/>
      <c r="S130" s="257"/>
      <c r="T130" s="25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9" t="s">
        <v>171</v>
      </c>
      <c r="AU130" s="259" t="s">
        <v>88</v>
      </c>
      <c r="AV130" s="14" t="s">
        <v>169</v>
      </c>
      <c r="AW130" s="14" t="s">
        <v>32</v>
      </c>
      <c r="AX130" s="14" t="s">
        <v>85</v>
      </c>
      <c r="AY130" s="259" t="s">
        <v>163</v>
      </c>
    </row>
    <row r="131" s="2" customFormat="1" ht="21.75" customHeight="1">
      <c r="A131" s="39"/>
      <c r="B131" s="40"/>
      <c r="C131" s="223" t="s">
        <v>88</v>
      </c>
      <c r="D131" s="223" t="s">
        <v>165</v>
      </c>
      <c r="E131" s="224" t="s">
        <v>174</v>
      </c>
      <c r="F131" s="225" t="s">
        <v>175</v>
      </c>
      <c r="G131" s="226" t="s">
        <v>176</v>
      </c>
      <c r="H131" s="227">
        <v>142.02500000000001</v>
      </c>
      <c r="I131" s="228"/>
      <c r="J131" s="229">
        <f>ROUND(I131*H131,2)</f>
        <v>0</v>
      </c>
      <c r="K131" s="230"/>
      <c r="L131" s="45"/>
      <c r="M131" s="231" t="s">
        <v>1</v>
      </c>
      <c r="N131" s="232" t="s">
        <v>42</v>
      </c>
      <c r="O131" s="92"/>
      <c r="P131" s="233">
        <f>O131*H131</f>
        <v>0</v>
      </c>
      <c r="Q131" s="233">
        <v>0</v>
      </c>
      <c r="R131" s="233">
        <f>Q131*H131</f>
        <v>0</v>
      </c>
      <c r="S131" s="233">
        <v>0</v>
      </c>
      <c r="T131" s="234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5" t="s">
        <v>169</v>
      </c>
      <c r="AT131" s="235" t="s">
        <v>165</v>
      </c>
      <c r="AU131" s="235" t="s">
        <v>88</v>
      </c>
      <c r="AY131" s="18" t="s">
        <v>163</v>
      </c>
      <c r="BE131" s="236">
        <f>IF(N131="základní",J131,0)</f>
        <v>0</v>
      </c>
      <c r="BF131" s="236">
        <f>IF(N131="snížená",J131,0)</f>
        <v>0</v>
      </c>
      <c r="BG131" s="236">
        <f>IF(N131="zákl. přenesená",J131,0)</f>
        <v>0</v>
      </c>
      <c r="BH131" s="236">
        <f>IF(N131="sníž. přenesená",J131,0)</f>
        <v>0</v>
      </c>
      <c r="BI131" s="236">
        <f>IF(N131="nulová",J131,0)</f>
        <v>0</v>
      </c>
      <c r="BJ131" s="18" t="s">
        <v>85</v>
      </c>
      <c r="BK131" s="236">
        <f>ROUND(I131*H131,2)</f>
        <v>0</v>
      </c>
      <c r="BL131" s="18" t="s">
        <v>169</v>
      </c>
      <c r="BM131" s="235" t="s">
        <v>177</v>
      </c>
    </row>
    <row r="132" s="2" customFormat="1" ht="21.75" customHeight="1">
      <c r="A132" s="39"/>
      <c r="B132" s="40"/>
      <c r="C132" s="223" t="s">
        <v>178</v>
      </c>
      <c r="D132" s="223" t="s">
        <v>165</v>
      </c>
      <c r="E132" s="224" t="s">
        <v>179</v>
      </c>
      <c r="F132" s="225" t="s">
        <v>180</v>
      </c>
      <c r="G132" s="226" t="s">
        <v>176</v>
      </c>
      <c r="H132" s="227">
        <v>1846.3250000000001</v>
      </c>
      <c r="I132" s="228"/>
      <c r="J132" s="229">
        <f>ROUND(I132*H132,2)</f>
        <v>0</v>
      </c>
      <c r="K132" s="230"/>
      <c r="L132" s="45"/>
      <c r="M132" s="231" t="s">
        <v>1</v>
      </c>
      <c r="N132" s="232" t="s">
        <v>42</v>
      </c>
      <c r="O132" s="92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5" t="s">
        <v>169</v>
      </c>
      <c r="AT132" s="235" t="s">
        <v>165</v>
      </c>
      <c r="AU132" s="235" t="s">
        <v>88</v>
      </c>
      <c r="AY132" s="18" t="s">
        <v>163</v>
      </c>
      <c r="BE132" s="236">
        <f>IF(N132="základní",J132,0)</f>
        <v>0</v>
      </c>
      <c r="BF132" s="236">
        <f>IF(N132="snížená",J132,0)</f>
        <v>0</v>
      </c>
      <c r="BG132" s="236">
        <f>IF(N132="zákl. přenesená",J132,0)</f>
        <v>0</v>
      </c>
      <c r="BH132" s="236">
        <f>IF(N132="sníž. přenesená",J132,0)</f>
        <v>0</v>
      </c>
      <c r="BI132" s="236">
        <f>IF(N132="nulová",J132,0)</f>
        <v>0</v>
      </c>
      <c r="BJ132" s="18" t="s">
        <v>85</v>
      </c>
      <c r="BK132" s="236">
        <f>ROUND(I132*H132,2)</f>
        <v>0</v>
      </c>
      <c r="BL132" s="18" t="s">
        <v>169</v>
      </c>
      <c r="BM132" s="235" t="s">
        <v>181</v>
      </c>
    </row>
    <row r="133" s="13" customFormat="1">
      <c r="A133" s="13"/>
      <c r="B133" s="237"/>
      <c r="C133" s="238"/>
      <c r="D133" s="239" t="s">
        <v>171</v>
      </c>
      <c r="E133" s="240" t="s">
        <v>1</v>
      </c>
      <c r="F133" s="241" t="s">
        <v>182</v>
      </c>
      <c r="G133" s="238"/>
      <c r="H133" s="242">
        <v>1846.3250000000001</v>
      </c>
      <c r="I133" s="243"/>
      <c r="J133" s="238"/>
      <c r="K133" s="238"/>
      <c r="L133" s="244"/>
      <c r="M133" s="245"/>
      <c r="N133" s="246"/>
      <c r="O133" s="246"/>
      <c r="P133" s="246"/>
      <c r="Q133" s="246"/>
      <c r="R133" s="246"/>
      <c r="S133" s="246"/>
      <c r="T133" s="24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8" t="s">
        <v>171</v>
      </c>
      <c r="AU133" s="248" t="s">
        <v>88</v>
      </c>
      <c r="AV133" s="13" t="s">
        <v>88</v>
      </c>
      <c r="AW133" s="13" t="s">
        <v>32</v>
      </c>
      <c r="AX133" s="13" t="s">
        <v>85</v>
      </c>
      <c r="AY133" s="248" t="s">
        <v>163</v>
      </c>
    </row>
    <row r="134" s="2" customFormat="1" ht="16.5" customHeight="1">
      <c r="A134" s="39"/>
      <c r="B134" s="40"/>
      <c r="C134" s="223" t="s">
        <v>169</v>
      </c>
      <c r="D134" s="223" t="s">
        <v>165</v>
      </c>
      <c r="E134" s="224" t="s">
        <v>183</v>
      </c>
      <c r="F134" s="225" t="s">
        <v>184</v>
      </c>
      <c r="G134" s="226" t="s">
        <v>176</v>
      </c>
      <c r="H134" s="227">
        <v>142.02500000000001</v>
      </c>
      <c r="I134" s="228"/>
      <c r="J134" s="229">
        <f>ROUND(I134*H134,2)</f>
        <v>0</v>
      </c>
      <c r="K134" s="230"/>
      <c r="L134" s="45"/>
      <c r="M134" s="231" t="s">
        <v>1</v>
      </c>
      <c r="N134" s="232" t="s">
        <v>42</v>
      </c>
      <c r="O134" s="92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5" t="s">
        <v>169</v>
      </c>
      <c r="AT134" s="235" t="s">
        <v>165</v>
      </c>
      <c r="AU134" s="235" t="s">
        <v>88</v>
      </c>
      <c r="AY134" s="18" t="s">
        <v>163</v>
      </c>
      <c r="BE134" s="236">
        <f>IF(N134="základní",J134,0)</f>
        <v>0</v>
      </c>
      <c r="BF134" s="236">
        <f>IF(N134="snížená",J134,0)</f>
        <v>0</v>
      </c>
      <c r="BG134" s="236">
        <f>IF(N134="zákl. přenesená",J134,0)</f>
        <v>0</v>
      </c>
      <c r="BH134" s="236">
        <f>IF(N134="sníž. přenesená",J134,0)</f>
        <v>0</v>
      </c>
      <c r="BI134" s="236">
        <f>IF(N134="nulová",J134,0)</f>
        <v>0</v>
      </c>
      <c r="BJ134" s="18" t="s">
        <v>85</v>
      </c>
      <c r="BK134" s="236">
        <f>ROUND(I134*H134,2)</f>
        <v>0</v>
      </c>
      <c r="BL134" s="18" t="s">
        <v>169</v>
      </c>
      <c r="BM134" s="235" t="s">
        <v>185</v>
      </c>
    </row>
    <row r="135" s="2" customFormat="1" ht="21.75" customHeight="1">
      <c r="A135" s="39"/>
      <c r="B135" s="40"/>
      <c r="C135" s="223" t="s">
        <v>186</v>
      </c>
      <c r="D135" s="223" t="s">
        <v>165</v>
      </c>
      <c r="E135" s="224" t="s">
        <v>187</v>
      </c>
      <c r="F135" s="225" t="s">
        <v>188</v>
      </c>
      <c r="G135" s="226" t="s">
        <v>189</v>
      </c>
      <c r="H135" s="227">
        <v>1.1000000000000001</v>
      </c>
      <c r="I135" s="228"/>
      <c r="J135" s="229">
        <f>ROUND(I135*H135,2)</f>
        <v>0</v>
      </c>
      <c r="K135" s="230"/>
      <c r="L135" s="45"/>
      <c r="M135" s="231" t="s">
        <v>1</v>
      </c>
      <c r="N135" s="232" t="s">
        <v>42</v>
      </c>
      <c r="O135" s="92"/>
      <c r="P135" s="233">
        <f>O135*H135</f>
        <v>0</v>
      </c>
      <c r="Q135" s="233">
        <v>0.036900000000000002</v>
      </c>
      <c r="R135" s="233">
        <f>Q135*H135</f>
        <v>0.040590000000000008</v>
      </c>
      <c r="S135" s="233">
        <v>0</v>
      </c>
      <c r="T135" s="234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5" t="s">
        <v>169</v>
      </c>
      <c r="AT135" s="235" t="s">
        <v>165</v>
      </c>
      <c r="AU135" s="235" t="s">
        <v>88</v>
      </c>
      <c r="AY135" s="18" t="s">
        <v>163</v>
      </c>
      <c r="BE135" s="236">
        <f>IF(N135="základní",J135,0)</f>
        <v>0</v>
      </c>
      <c r="BF135" s="236">
        <f>IF(N135="snížená",J135,0)</f>
        <v>0</v>
      </c>
      <c r="BG135" s="236">
        <f>IF(N135="zákl. přenesená",J135,0)</f>
        <v>0</v>
      </c>
      <c r="BH135" s="236">
        <f>IF(N135="sníž. přenesená",J135,0)</f>
        <v>0</v>
      </c>
      <c r="BI135" s="236">
        <f>IF(N135="nulová",J135,0)</f>
        <v>0</v>
      </c>
      <c r="BJ135" s="18" t="s">
        <v>85</v>
      </c>
      <c r="BK135" s="236">
        <f>ROUND(I135*H135,2)</f>
        <v>0</v>
      </c>
      <c r="BL135" s="18" t="s">
        <v>169</v>
      </c>
      <c r="BM135" s="235" t="s">
        <v>190</v>
      </c>
    </row>
    <row r="136" s="13" customFormat="1">
      <c r="A136" s="13"/>
      <c r="B136" s="237"/>
      <c r="C136" s="238"/>
      <c r="D136" s="239" t="s">
        <v>171</v>
      </c>
      <c r="E136" s="240" t="s">
        <v>1</v>
      </c>
      <c r="F136" s="241" t="s">
        <v>191</v>
      </c>
      <c r="G136" s="238"/>
      <c r="H136" s="242">
        <v>1</v>
      </c>
      <c r="I136" s="243"/>
      <c r="J136" s="238"/>
      <c r="K136" s="238"/>
      <c r="L136" s="244"/>
      <c r="M136" s="245"/>
      <c r="N136" s="246"/>
      <c r="O136" s="246"/>
      <c r="P136" s="246"/>
      <c r="Q136" s="246"/>
      <c r="R136" s="246"/>
      <c r="S136" s="246"/>
      <c r="T136" s="24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8" t="s">
        <v>171</v>
      </c>
      <c r="AU136" s="248" t="s">
        <v>88</v>
      </c>
      <c r="AV136" s="13" t="s">
        <v>88</v>
      </c>
      <c r="AW136" s="13" t="s">
        <v>32</v>
      </c>
      <c r="AX136" s="13" t="s">
        <v>77</v>
      </c>
      <c r="AY136" s="248" t="s">
        <v>163</v>
      </c>
    </row>
    <row r="137" s="14" customFormat="1">
      <c r="A137" s="14"/>
      <c r="B137" s="249"/>
      <c r="C137" s="250"/>
      <c r="D137" s="239" t="s">
        <v>171</v>
      </c>
      <c r="E137" s="251" t="s">
        <v>99</v>
      </c>
      <c r="F137" s="252" t="s">
        <v>173</v>
      </c>
      <c r="G137" s="250"/>
      <c r="H137" s="253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171</v>
      </c>
      <c r="AU137" s="259" t="s">
        <v>88</v>
      </c>
      <c r="AV137" s="14" t="s">
        <v>169</v>
      </c>
      <c r="AW137" s="14" t="s">
        <v>32</v>
      </c>
      <c r="AX137" s="14" t="s">
        <v>77</v>
      </c>
      <c r="AY137" s="259" t="s">
        <v>163</v>
      </c>
    </row>
    <row r="138" s="13" customFormat="1">
      <c r="A138" s="13"/>
      <c r="B138" s="237"/>
      <c r="C138" s="238"/>
      <c r="D138" s="239" t="s">
        <v>171</v>
      </c>
      <c r="E138" s="240" t="s">
        <v>1</v>
      </c>
      <c r="F138" s="241" t="s">
        <v>192</v>
      </c>
      <c r="G138" s="238"/>
      <c r="H138" s="242">
        <v>1.1000000000000001</v>
      </c>
      <c r="I138" s="243"/>
      <c r="J138" s="238"/>
      <c r="K138" s="238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171</v>
      </c>
      <c r="AU138" s="248" t="s">
        <v>88</v>
      </c>
      <c r="AV138" s="13" t="s">
        <v>88</v>
      </c>
      <c r="AW138" s="13" t="s">
        <v>32</v>
      </c>
      <c r="AX138" s="13" t="s">
        <v>77</v>
      </c>
      <c r="AY138" s="248" t="s">
        <v>163</v>
      </c>
    </row>
    <row r="139" s="14" customFormat="1">
      <c r="A139" s="14"/>
      <c r="B139" s="249"/>
      <c r="C139" s="250"/>
      <c r="D139" s="239" t="s">
        <v>171</v>
      </c>
      <c r="E139" s="251" t="s">
        <v>100</v>
      </c>
      <c r="F139" s="252" t="s">
        <v>173</v>
      </c>
      <c r="G139" s="250"/>
      <c r="H139" s="253">
        <v>1.1000000000000001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9" t="s">
        <v>171</v>
      </c>
      <c r="AU139" s="259" t="s">
        <v>88</v>
      </c>
      <c r="AV139" s="14" t="s">
        <v>169</v>
      </c>
      <c r="AW139" s="14" t="s">
        <v>32</v>
      </c>
      <c r="AX139" s="14" t="s">
        <v>85</v>
      </c>
      <c r="AY139" s="259" t="s">
        <v>163</v>
      </c>
    </row>
    <row r="140" s="2" customFormat="1" ht="21.75" customHeight="1">
      <c r="A140" s="39"/>
      <c r="B140" s="40"/>
      <c r="C140" s="223" t="s">
        <v>193</v>
      </c>
      <c r="D140" s="223" t="s">
        <v>165</v>
      </c>
      <c r="E140" s="224" t="s">
        <v>194</v>
      </c>
      <c r="F140" s="225" t="s">
        <v>195</v>
      </c>
      <c r="G140" s="226" t="s">
        <v>196</v>
      </c>
      <c r="H140" s="227">
        <v>1.6499999999999999</v>
      </c>
      <c r="I140" s="228"/>
      <c r="J140" s="229">
        <f>ROUND(I140*H140,2)</f>
        <v>0</v>
      </c>
      <c r="K140" s="230"/>
      <c r="L140" s="45"/>
      <c r="M140" s="231" t="s">
        <v>1</v>
      </c>
      <c r="N140" s="232" t="s">
        <v>42</v>
      </c>
      <c r="O140" s="92"/>
      <c r="P140" s="233">
        <f>O140*H140</f>
        <v>0</v>
      </c>
      <c r="Q140" s="233">
        <v>0</v>
      </c>
      <c r="R140" s="233">
        <f>Q140*H140</f>
        <v>0</v>
      </c>
      <c r="S140" s="233">
        <v>0</v>
      </c>
      <c r="T140" s="234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5" t="s">
        <v>169</v>
      </c>
      <c r="AT140" s="235" t="s">
        <v>165</v>
      </c>
      <c r="AU140" s="235" t="s">
        <v>88</v>
      </c>
      <c r="AY140" s="18" t="s">
        <v>163</v>
      </c>
      <c r="BE140" s="236">
        <f>IF(N140="základní",J140,0)</f>
        <v>0</v>
      </c>
      <c r="BF140" s="236">
        <f>IF(N140="snížená",J140,0)</f>
        <v>0</v>
      </c>
      <c r="BG140" s="236">
        <f>IF(N140="zákl. přenesená",J140,0)</f>
        <v>0</v>
      </c>
      <c r="BH140" s="236">
        <f>IF(N140="sníž. přenesená",J140,0)</f>
        <v>0</v>
      </c>
      <c r="BI140" s="236">
        <f>IF(N140="nulová",J140,0)</f>
        <v>0</v>
      </c>
      <c r="BJ140" s="18" t="s">
        <v>85</v>
      </c>
      <c r="BK140" s="236">
        <f>ROUND(I140*H140,2)</f>
        <v>0</v>
      </c>
      <c r="BL140" s="18" t="s">
        <v>169</v>
      </c>
      <c r="BM140" s="235" t="s">
        <v>197</v>
      </c>
    </row>
    <row r="141" s="13" customFormat="1">
      <c r="A141" s="13"/>
      <c r="B141" s="237"/>
      <c r="C141" s="238"/>
      <c r="D141" s="239" t="s">
        <v>171</v>
      </c>
      <c r="E141" s="240" t="s">
        <v>1</v>
      </c>
      <c r="F141" s="241" t="s">
        <v>198</v>
      </c>
      <c r="G141" s="238"/>
      <c r="H141" s="242">
        <v>1.6499999999999999</v>
      </c>
      <c r="I141" s="243"/>
      <c r="J141" s="238"/>
      <c r="K141" s="238"/>
      <c r="L141" s="244"/>
      <c r="M141" s="245"/>
      <c r="N141" s="246"/>
      <c r="O141" s="246"/>
      <c r="P141" s="246"/>
      <c r="Q141" s="246"/>
      <c r="R141" s="246"/>
      <c r="S141" s="246"/>
      <c r="T141" s="24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8" t="s">
        <v>171</v>
      </c>
      <c r="AU141" s="248" t="s">
        <v>88</v>
      </c>
      <c r="AV141" s="13" t="s">
        <v>88</v>
      </c>
      <c r="AW141" s="13" t="s">
        <v>32</v>
      </c>
      <c r="AX141" s="13" t="s">
        <v>77</v>
      </c>
      <c r="AY141" s="248" t="s">
        <v>163</v>
      </c>
    </row>
    <row r="142" s="14" customFormat="1">
      <c r="A142" s="14"/>
      <c r="B142" s="249"/>
      <c r="C142" s="250"/>
      <c r="D142" s="239" t="s">
        <v>171</v>
      </c>
      <c r="E142" s="251" t="s">
        <v>116</v>
      </c>
      <c r="F142" s="252" t="s">
        <v>173</v>
      </c>
      <c r="G142" s="250"/>
      <c r="H142" s="253">
        <v>1.6499999999999999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9" t="s">
        <v>171</v>
      </c>
      <c r="AU142" s="259" t="s">
        <v>88</v>
      </c>
      <c r="AV142" s="14" t="s">
        <v>169</v>
      </c>
      <c r="AW142" s="14" t="s">
        <v>32</v>
      </c>
      <c r="AX142" s="14" t="s">
        <v>85</v>
      </c>
      <c r="AY142" s="259" t="s">
        <v>163</v>
      </c>
    </row>
    <row r="143" s="2" customFormat="1" ht="21.75" customHeight="1">
      <c r="A143" s="39"/>
      <c r="B143" s="40"/>
      <c r="C143" s="223" t="s">
        <v>199</v>
      </c>
      <c r="D143" s="223" t="s">
        <v>165</v>
      </c>
      <c r="E143" s="224" t="s">
        <v>200</v>
      </c>
      <c r="F143" s="225" t="s">
        <v>201</v>
      </c>
      <c r="G143" s="226" t="s">
        <v>196</v>
      </c>
      <c r="H143" s="227">
        <v>1.3200000000000001</v>
      </c>
      <c r="I143" s="228"/>
      <c r="J143" s="229">
        <f>ROUND(I143*H143,2)</f>
        <v>0</v>
      </c>
      <c r="K143" s="230"/>
      <c r="L143" s="45"/>
      <c r="M143" s="231" t="s">
        <v>1</v>
      </c>
      <c r="N143" s="232" t="s">
        <v>42</v>
      </c>
      <c r="O143" s="92"/>
      <c r="P143" s="233">
        <f>O143*H143</f>
        <v>0</v>
      </c>
      <c r="Q143" s="233">
        <v>0</v>
      </c>
      <c r="R143" s="233">
        <f>Q143*H143</f>
        <v>0</v>
      </c>
      <c r="S143" s="233">
        <v>0</v>
      </c>
      <c r="T143" s="234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5" t="s">
        <v>169</v>
      </c>
      <c r="AT143" s="235" t="s">
        <v>165</v>
      </c>
      <c r="AU143" s="235" t="s">
        <v>88</v>
      </c>
      <c r="AY143" s="18" t="s">
        <v>163</v>
      </c>
      <c r="BE143" s="236">
        <f>IF(N143="základní",J143,0)</f>
        <v>0</v>
      </c>
      <c r="BF143" s="236">
        <f>IF(N143="snížená",J143,0)</f>
        <v>0</v>
      </c>
      <c r="BG143" s="236">
        <f>IF(N143="zákl. přenesená",J143,0)</f>
        <v>0</v>
      </c>
      <c r="BH143" s="236">
        <f>IF(N143="sníž. přenesená",J143,0)</f>
        <v>0</v>
      </c>
      <c r="BI143" s="236">
        <f>IF(N143="nulová",J143,0)</f>
        <v>0</v>
      </c>
      <c r="BJ143" s="18" t="s">
        <v>85</v>
      </c>
      <c r="BK143" s="236">
        <f>ROUND(I143*H143,2)</f>
        <v>0</v>
      </c>
      <c r="BL143" s="18" t="s">
        <v>169</v>
      </c>
      <c r="BM143" s="235" t="s">
        <v>202</v>
      </c>
    </row>
    <row r="144" s="15" customFormat="1">
      <c r="A144" s="15"/>
      <c r="B144" s="260"/>
      <c r="C144" s="261"/>
      <c r="D144" s="239" t="s">
        <v>171</v>
      </c>
      <c r="E144" s="262" t="s">
        <v>1</v>
      </c>
      <c r="F144" s="263" t="s">
        <v>203</v>
      </c>
      <c r="G144" s="261"/>
      <c r="H144" s="262" t="s">
        <v>1</v>
      </c>
      <c r="I144" s="264"/>
      <c r="J144" s="261"/>
      <c r="K144" s="261"/>
      <c r="L144" s="265"/>
      <c r="M144" s="266"/>
      <c r="N144" s="267"/>
      <c r="O144" s="267"/>
      <c r="P144" s="267"/>
      <c r="Q144" s="267"/>
      <c r="R144" s="267"/>
      <c r="S144" s="267"/>
      <c r="T144" s="268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9" t="s">
        <v>171</v>
      </c>
      <c r="AU144" s="269" t="s">
        <v>88</v>
      </c>
      <c r="AV144" s="15" t="s">
        <v>85</v>
      </c>
      <c r="AW144" s="15" t="s">
        <v>32</v>
      </c>
      <c r="AX144" s="15" t="s">
        <v>77</v>
      </c>
      <c r="AY144" s="269" t="s">
        <v>163</v>
      </c>
    </row>
    <row r="145" s="13" customFormat="1">
      <c r="A145" s="13"/>
      <c r="B145" s="237"/>
      <c r="C145" s="238"/>
      <c r="D145" s="239" t="s">
        <v>171</v>
      </c>
      <c r="E145" s="240" t="s">
        <v>1</v>
      </c>
      <c r="F145" s="241" t="s">
        <v>204</v>
      </c>
      <c r="G145" s="238"/>
      <c r="H145" s="242">
        <v>1.3200000000000001</v>
      </c>
      <c r="I145" s="243"/>
      <c r="J145" s="238"/>
      <c r="K145" s="238"/>
      <c r="L145" s="244"/>
      <c r="M145" s="245"/>
      <c r="N145" s="246"/>
      <c r="O145" s="246"/>
      <c r="P145" s="246"/>
      <c r="Q145" s="246"/>
      <c r="R145" s="246"/>
      <c r="S145" s="246"/>
      <c r="T145" s="24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8" t="s">
        <v>171</v>
      </c>
      <c r="AU145" s="248" t="s">
        <v>88</v>
      </c>
      <c r="AV145" s="13" t="s">
        <v>88</v>
      </c>
      <c r="AW145" s="13" t="s">
        <v>32</v>
      </c>
      <c r="AX145" s="13" t="s">
        <v>85</v>
      </c>
      <c r="AY145" s="248" t="s">
        <v>163</v>
      </c>
    </row>
    <row r="146" s="2" customFormat="1" ht="21.75" customHeight="1">
      <c r="A146" s="39"/>
      <c r="B146" s="40"/>
      <c r="C146" s="223" t="s">
        <v>205</v>
      </c>
      <c r="D146" s="223" t="s">
        <v>165</v>
      </c>
      <c r="E146" s="224" t="s">
        <v>206</v>
      </c>
      <c r="F146" s="225" t="s">
        <v>207</v>
      </c>
      <c r="G146" s="226" t="s">
        <v>196</v>
      </c>
      <c r="H146" s="227">
        <v>0.33000000000000002</v>
      </c>
      <c r="I146" s="228"/>
      <c r="J146" s="229">
        <f>ROUND(I146*H146,2)</f>
        <v>0</v>
      </c>
      <c r="K146" s="230"/>
      <c r="L146" s="45"/>
      <c r="M146" s="231" t="s">
        <v>1</v>
      </c>
      <c r="N146" s="232" t="s">
        <v>42</v>
      </c>
      <c r="O146" s="92"/>
      <c r="P146" s="233">
        <f>O146*H146</f>
        <v>0</v>
      </c>
      <c r="Q146" s="233">
        <v>0</v>
      </c>
      <c r="R146" s="233">
        <f>Q146*H146</f>
        <v>0</v>
      </c>
      <c r="S146" s="233">
        <v>0</v>
      </c>
      <c r="T146" s="234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5" t="s">
        <v>169</v>
      </c>
      <c r="AT146" s="235" t="s">
        <v>165</v>
      </c>
      <c r="AU146" s="235" t="s">
        <v>88</v>
      </c>
      <c r="AY146" s="18" t="s">
        <v>163</v>
      </c>
      <c r="BE146" s="236">
        <f>IF(N146="základní",J146,0)</f>
        <v>0</v>
      </c>
      <c r="BF146" s="236">
        <f>IF(N146="snížená",J146,0)</f>
        <v>0</v>
      </c>
      <c r="BG146" s="236">
        <f>IF(N146="zákl. přenesená",J146,0)</f>
        <v>0</v>
      </c>
      <c r="BH146" s="236">
        <f>IF(N146="sníž. přenesená",J146,0)</f>
        <v>0</v>
      </c>
      <c r="BI146" s="236">
        <f>IF(N146="nulová",J146,0)</f>
        <v>0</v>
      </c>
      <c r="BJ146" s="18" t="s">
        <v>85</v>
      </c>
      <c r="BK146" s="236">
        <f>ROUND(I146*H146,2)</f>
        <v>0</v>
      </c>
      <c r="BL146" s="18" t="s">
        <v>169</v>
      </c>
      <c r="BM146" s="235" t="s">
        <v>208</v>
      </c>
    </row>
    <row r="147" s="15" customFormat="1">
      <c r="A147" s="15"/>
      <c r="B147" s="260"/>
      <c r="C147" s="261"/>
      <c r="D147" s="239" t="s">
        <v>171</v>
      </c>
      <c r="E147" s="262" t="s">
        <v>1</v>
      </c>
      <c r="F147" s="263" t="s">
        <v>209</v>
      </c>
      <c r="G147" s="261"/>
      <c r="H147" s="262" t="s">
        <v>1</v>
      </c>
      <c r="I147" s="264"/>
      <c r="J147" s="261"/>
      <c r="K147" s="261"/>
      <c r="L147" s="265"/>
      <c r="M147" s="266"/>
      <c r="N147" s="267"/>
      <c r="O147" s="267"/>
      <c r="P147" s="267"/>
      <c r="Q147" s="267"/>
      <c r="R147" s="267"/>
      <c r="S147" s="267"/>
      <c r="T147" s="268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9" t="s">
        <v>171</v>
      </c>
      <c r="AU147" s="269" t="s">
        <v>88</v>
      </c>
      <c r="AV147" s="15" t="s">
        <v>85</v>
      </c>
      <c r="AW147" s="15" t="s">
        <v>32</v>
      </c>
      <c r="AX147" s="15" t="s">
        <v>77</v>
      </c>
      <c r="AY147" s="269" t="s">
        <v>163</v>
      </c>
    </row>
    <row r="148" s="13" customFormat="1">
      <c r="A148" s="13"/>
      <c r="B148" s="237"/>
      <c r="C148" s="238"/>
      <c r="D148" s="239" t="s">
        <v>171</v>
      </c>
      <c r="E148" s="240" t="s">
        <v>1</v>
      </c>
      <c r="F148" s="241" t="s">
        <v>210</v>
      </c>
      <c r="G148" s="238"/>
      <c r="H148" s="242">
        <v>0.33000000000000002</v>
      </c>
      <c r="I148" s="243"/>
      <c r="J148" s="238"/>
      <c r="K148" s="238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171</v>
      </c>
      <c r="AU148" s="248" t="s">
        <v>88</v>
      </c>
      <c r="AV148" s="13" t="s">
        <v>88</v>
      </c>
      <c r="AW148" s="13" t="s">
        <v>32</v>
      </c>
      <c r="AX148" s="13" t="s">
        <v>85</v>
      </c>
      <c r="AY148" s="248" t="s">
        <v>163</v>
      </c>
    </row>
    <row r="149" s="2" customFormat="1" ht="33" customHeight="1">
      <c r="A149" s="39"/>
      <c r="B149" s="40"/>
      <c r="C149" s="223" t="s">
        <v>211</v>
      </c>
      <c r="D149" s="223" t="s">
        <v>165</v>
      </c>
      <c r="E149" s="224" t="s">
        <v>212</v>
      </c>
      <c r="F149" s="225" t="s">
        <v>213</v>
      </c>
      <c r="G149" s="226" t="s">
        <v>196</v>
      </c>
      <c r="H149" s="227">
        <v>176.846</v>
      </c>
      <c r="I149" s="228"/>
      <c r="J149" s="229">
        <f>ROUND(I149*H149,2)</f>
        <v>0</v>
      </c>
      <c r="K149" s="230"/>
      <c r="L149" s="45"/>
      <c r="M149" s="231" t="s">
        <v>1</v>
      </c>
      <c r="N149" s="232" t="s">
        <v>42</v>
      </c>
      <c r="O149" s="92"/>
      <c r="P149" s="233">
        <f>O149*H149</f>
        <v>0</v>
      </c>
      <c r="Q149" s="233">
        <v>0</v>
      </c>
      <c r="R149" s="233">
        <f>Q149*H149</f>
        <v>0</v>
      </c>
      <c r="S149" s="233">
        <v>0</v>
      </c>
      <c r="T149" s="234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5" t="s">
        <v>169</v>
      </c>
      <c r="AT149" s="235" t="s">
        <v>165</v>
      </c>
      <c r="AU149" s="235" t="s">
        <v>88</v>
      </c>
      <c r="AY149" s="18" t="s">
        <v>163</v>
      </c>
      <c r="BE149" s="236">
        <f>IF(N149="základní",J149,0)</f>
        <v>0</v>
      </c>
      <c r="BF149" s="236">
        <f>IF(N149="snížená",J149,0)</f>
        <v>0</v>
      </c>
      <c r="BG149" s="236">
        <f>IF(N149="zákl. přenesená",J149,0)</f>
        <v>0</v>
      </c>
      <c r="BH149" s="236">
        <f>IF(N149="sníž. přenesená",J149,0)</f>
        <v>0</v>
      </c>
      <c r="BI149" s="236">
        <f>IF(N149="nulová",J149,0)</f>
        <v>0</v>
      </c>
      <c r="BJ149" s="18" t="s">
        <v>85</v>
      </c>
      <c r="BK149" s="236">
        <f>ROUND(I149*H149,2)</f>
        <v>0</v>
      </c>
      <c r="BL149" s="18" t="s">
        <v>169</v>
      </c>
      <c r="BM149" s="235" t="s">
        <v>214</v>
      </c>
    </row>
    <row r="150" s="15" customFormat="1">
      <c r="A150" s="15"/>
      <c r="B150" s="260"/>
      <c r="C150" s="261"/>
      <c r="D150" s="239" t="s">
        <v>171</v>
      </c>
      <c r="E150" s="262" t="s">
        <v>1</v>
      </c>
      <c r="F150" s="263" t="s">
        <v>215</v>
      </c>
      <c r="G150" s="261"/>
      <c r="H150" s="262" t="s">
        <v>1</v>
      </c>
      <c r="I150" s="264"/>
      <c r="J150" s="261"/>
      <c r="K150" s="261"/>
      <c r="L150" s="265"/>
      <c r="M150" s="266"/>
      <c r="N150" s="267"/>
      <c r="O150" s="267"/>
      <c r="P150" s="267"/>
      <c r="Q150" s="267"/>
      <c r="R150" s="267"/>
      <c r="S150" s="267"/>
      <c r="T150" s="268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9" t="s">
        <v>171</v>
      </c>
      <c r="AU150" s="269" t="s">
        <v>88</v>
      </c>
      <c r="AV150" s="15" t="s">
        <v>85</v>
      </c>
      <c r="AW150" s="15" t="s">
        <v>32</v>
      </c>
      <c r="AX150" s="15" t="s">
        <v>77</v>
      </c>
      <c r="AY150" s="269" t="s">
        <v>163</v>
      </c>
    </row>
    <row r="151" s="13" customFormat="1">
      <c r="A151" s="13"/>
      <c r="B151" s="237"/>
      <c r="C151" s="238"/>
      <c r="D151" s="239" t="s">
        <v>171</v>
      </c>
      <c r="E151" s="240" t="s">
        <v>1</v>
      </c>
      <c r="F151" s="241" t="s">
        <v>216</v>
      </c>
      <c r="G151" s="238"/>
      <c r="H151" s="242">
        <v>88.665999999999997</v>
      </c>
      <c r="I151" s="243"/>
      <c r="J151" s="238"/>
      <c r="K151" s="238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171</v>
      </c>
      <c r="AU151" s="248" t="s">
        <v>88</v>
      </c>
      <c r="AV151" s="13" t="s">
        <v>88</v>
      </c>
      <c r="AW151" s="13" t="s">
        <v>32</v>
      </c>
      <c r="AX151" s="13" t="s">
        <v>77</v>
      </c>
      <c r="AY151" s="248" t="s">
        <v>163</v>
      </c>
    </row>
    <row r="152" s="13" customFormat="1">
      <c r="A152" s="13"/>
      <c r="B152" s="237"/>
      <c r="C152" s="238"/>
      <c r="D152" s="239" t="s">
        <v>171</v>
      </c>
      <c r="E152" s="240" t="s">
        <v>1</v>
      </c>
      <c r="F152" s="241" t="s">
        <v>217</v>
      </c>
      <c r="G152" s="238"/>
      <c r="H152" s="242">
        <v>28.050000000000001</v>
      </c>
      <c r="I152" s="243"/>
      <c r="J152" s="238"/>
      <c r="K152" s="238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171</v>
      </c>
      <c r="AU152" s="248" t="s">
        <v>88</v>
      </c>
      <c r="AV152" s="13" t="s">
        <v>88</v>
      </c>
      <c r="AW152" s="13" t="s">
        <v>32</v>
      </c>
      <c r="AX152" s="13" t="s">
        <v>77</v>
      </c>
      <c r="AY152" s="248" t="s">
        <v>163</v>
      </c>
    </row>
    <row r="153" s="13" customFormat="1">
      <c r="A153" s="13"/>
      <c r="B153" s="237"/>
      <c r="C153" s="238"/>
      <c r="D153" s="239" t="s">
        <v>171</v>
      </c>
      <c r="E153" s="240" t="s">
        <v>1</v>
      </c>
      <c r="F153" s="241" t="s">
        <v>218</v>
      </c>
      <c r="G153" s="238"/>
      <c r="H153" s="242">
        <v>54.070999999999998</v>
      </c>
      <c r="I153" s="243"/>
      <c r="J153" s="238"/>
      <c r="K153" s="238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171</v>
      </c>
      <c r="AU153" s="248" t="s">
        <v>88</v>
      </c>
      <c r="AV153" s="13" t="s">
        <v>88</v>
      </c>
      <c r="AW153" s="13" t="s">
        <v>32</v>
      </c>
      <c r="AX153" s="13" t="s">
        <v>77</v>
      </c>
      <c r="AY153" s="248" t="s">
        <v>163</v>
      </c>
    </row>
    <row r="154" s="13" customFormat="1">
      <c r="A154" s="13"/>
      <c r="B154" s="237"/>
      <c r="C154" s="238"/>
      <c r="D154" s="239" t="s">
        <v>171</v>
      </c>
      <c r="E154" s="240" t="s">
        <v>1</v>
      </c>
      <c r="F154" s="241" t="s">
        <v>219</v>
      </c>
      <c r="G154" s="238"/>
      <c r="H154" s="242">
        <v>54.229999999999997</v>
      </c>
      <c r="I154" s="243"/>
      <c r="J154" s="238"/>
      <c r="K154" s="238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171</v>
      </c>
      <c r="AU154" s="248" t="s">
        <v>88</v>
      </c>
      <c r="AV154" s="13" t="s">
        <v>88</v>
      </c>
      <c r="AW154" s="13" t="s">
        <v>32</v>
      </c>
      <c r="AX154" s="13" t="s">
        <v>77</v>
      </c>
      <c r="AY154" s="248" t="s">
        <v>163</v>
      </c>
    </row>
    <row r="155" s="13" customFormat="1">
      <c r="A155" s="13"/>
      <c r="B155" s="237"/>
      <c r="C155" s="238"/>
      <c r="D155" s="239" t="s">
        <v>171</v>
      </c>
      <c r="E155" s="240" t="s">
        <v>1</v>
      </c>
      <c r="F155" s="241" t="s">
        <v>220</v>
      </c>
      <c r="G155" s="238"/>
      <c r="H155" s="242">
        <v>19.195</v>
      </c>
      <c r="I155" s="243"/>
      <c r="J155" s="238"/>
      <c r="K155" s="238"/>
      <c r="L155" s="244"/>
      <c r="M155" s="245"/>
      <c r="N155" s="246"/>
      <c r="O155" s="246"/>
      <c r="P155" s="246"/>
      <c r="Q155" s="246"/>
      <c r="R155" s="246"/>
      <c r="S155" s="246"/>
      <c r="T155" s="24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8" t="s">
        <v>171</v>
      </c>
      <c r="AU155" s="248" t="s">
        <v>88</v>
      </c>
      <c r="AV155" s="13" t="s">
        <v>88</v>
      </c>
      <c r="AW155" s="13" t="s">
        <v>32</v>
      </c>
      <c r="AX155" s="13" t="s">
        <v>77</v>
      </c>
      <c r="AY155" s="248" t="s">
        <v>163</v>
      </c>
    </row>
    <row r="156" s="15" customFormat="1">
      <c r="A156" s="15"/>
      <c r="B156" s="260"/>
      <c r="C156" s="261"/>
      <c r="D156" s="239" t="s">
        <v>171</v>
      </c>
      <c r="E156" s="262" t="s">
        <v>1</v>
      </c>
      <c r="F156" s="263" t="s">
        <v>221</v>
      </c>
      <c r="G156" s="261"/>
      <c r="H156" s="262" t="s">
        <v>1</v>
      </c>
      <c r="I156" s="264"/>
      <c r="J156" s="261"/>
      <c r="K156" s="261"/>
      <c r="L156" s="265"/>
      <c r="M156" s="266"/>
      <c r="N156" s="267"/>
      <c r="O156" s="267"/>
      <c r="P156" s="267"/>
      <c r="Q156" s="267"/>
      <c r="R156" s="267"/>
      <c r="S156" s="267"/>
      <c r="T156" s="26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9" t="s">
        <v>171</v>
      </c>
      <c r="AU156" s="269" t="s">
        <v>88</v>
      </c>
      <c r="AV156" s="15" t="s">
        <v>85</v>
      </c>
      <c r="AW156" s="15" t="s">
        <v>32</v>
      </c>
      <c r="AX156" s="15" t="s">
        <v>77</v>
      </c>
      <c r="AY156" s="269" t="s">
        <v>163</v>
      </c>
    </row>
    <row r="157" s="13" customFormat="1">
      <c r="A157" s="13"/>
      <c r="B157" s="237"/>
      <c r="C157" s="238"/>
      <c r="D157" s="239" t="s">
        <v>171</v>
      </c>
      <c r="E157" s="240" t="s">
        <v>1</v>
      </c>
      <c r="F157" s="241" t="s">
        <v>222</v>
      </c>
      <c r="G157" s="238"/>
      <c r="H157" s="242">
        <v>8.4149999999999991</v>
      </c>
      <c r="I157" s="243"/>
      <c r="J157" s="238"/>
      <c r="K157" s="238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171</v>
      </c>
      <c r="AU157" s="248" t="s">
        <v>88</v>
      </c>
      <c r="AV157" s="13" t="s">
        <v>88</v>
      </c>
      <c r="AW157" s="13" t="s">
        <v>32</v>
      </c>
      <c r="AX157" s="13" t="s">
        <v>77</v>
      </c>
      <c r="AY157" s="248" t="s">
        <v>163</v>
      </c>
    </row>
    <row r="158" s="15" customFormat="1">
      <c r="A158" s="15"/>
      <c r="B158" s="260"/>
      <c r="C158" s="261"/>
      <c r="D158" s="239" t="s">
        <v>171</v>
      </c>
      <c r="E158" s="262" t="s">
        <v>1</v>
      </c>
      <c r="F158" s="263" t="s">
        <v>223</v>
      </c>
      <c r="G158" s="261"/>
      <c r="H158" s="262" t="s">
        <v>1</v>
      </c>
      <c r="I158" s="264"/>
      <c r="J158" s="261"/>
      <c r="K158" s="261"/>
      <c r="L158" s="265"/>
      <c r="M158" s="266"/>
      <c r="N158" s="267"/>
      <c r="O158" s="267"/>
      <c r="P158" s="267"/>
      <c r="Q158" s="267"/>
      <c r="R158" s="267"/>
      <c r="S158" s="267"/>
      <c r="T158" s="26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9" t="s">
        <v>171</v>
      </c>
      <c r="AU158" s="269" t="s">
        <v>88</v>
      </c>
      <c r="AV158" s="15" t="s">
        <v>85</v>
      </c>
      <c r="AW158" s="15" t="s">
        <v>32</v>
      </c>
      <c r="AX158" s="15" t="s">
        <v>77</v>
      </c>
      <c r="AY158" s="269" t="s">
        <v>163</v>
      </c>
    </row>
    <row r="159" s="13" customFormat="1">
      <c r="A159" s="13"/>
      <c r="B159" s="237"/>
      <c r="C159" s="238"/>
      <c r="D159" s="239" t="s">
        <v>171</v>
      </c>
      <c r="E159" s="240" t="s">
        <v>1</v>
      </c>
      <c r="F159" s="241" t="s">
        <v>224</v>
      </c>
      <c r="G159" s="238"/>
      <c r="H159" s="242">
        <v>-29.920000000000002</v>
      </c>
      <c r="I159" s="243"/>
      <c r="J159" s="238"/>
      <c r="K159" s="238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171</v>
      </c>
      <c r="AU159" s="248" t="s">
        <v>88</v>
      </c>
      <c r="AV159" s="13" t="s">
        <v>88</v>
      </c>
      <c r="AW159" s="13" t="s">
        <v>32</v>
      </c>
      <c r="AX159" s="13" t="s">
        <v>77</v>
      </c>
      <c r="AY159" s="248" t="s">
        <v>163</v>
      </c>
    </row>
    <row r="160" s="16" customFormat="1">
      <c r="A160" s="16"/>
      <c r="B160" s="270"/>
      <c r="C160" s="271"/>
      <c r="D160" s="239" t="s">
        <v>171</v>
      </c>
      <c r="E160" s="272" t="s">
        <v>115</v>
      </c>
      <c r="F160" s="273" t="s">
        <v>225</v>
      </c>
      <c r="G160" s="271"/>
      <c r="H160" s="274">
        <v>222.70699999999999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80" t="s">
        <v>171</v>
      </c>
      <c r="AU160" s="280" t="s">
        <v>88</v>
      </c>
      <c r="AV160" s="16" t="s">
        <v>178</v>
      </c>
      <c r="AW160" s="16" t="s">
        <v>32</v>
      </c>
      <c r="AX160" s="16" t="s">
        <v>77</v>
      </c>
      <c r="AY160" s="280" t="s">
        <v>163</v>
      </c>
    </row>
    <row r="161" s="13" customFormat="1">
      <c r="A161" s="13"/>
      <c r="B161" s="237"/>
      <c r="C161" s="238"/>
      <c r="D161" s="239" t="s">
        <v>171</v>
      </c>
      <c r="E161" s="240" t="s">
        <v>1</v>
      </c>
      <c r="F161" s="241" t="s">
        <v>226</v>
      </c>
      <c r="G161" s="238"/>
      <c r="H161" s="242">
        <v>-1.6499999999999999</v>
      </c>
      <c r="I161" s="243"/>
      <c r="J161" s="238"/>
      <c r="K161" s="238"/>
      <c r="L161" s="244"/>
      <c r="M161" s="245"/>
      <c r="N161" s="246"/>
      <c r="O161" s="246"/>
      <c r="P161" s="246"/>
      <c r="Q161" s="246"/>
      <c r="R161" s="246"/>
      <c r="S161" s="246"/>
      <c r="T161" s="24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8" t="s">
        <v>171</v>
      </c>
      <c r="AU161" s="248" t="s">
        <v>88</v>
      </c>
      <c r="AV161" s="13" t="s">
        <v>88</v>
      </c>
      <c r="AW161" s="13" t="s">
        <v>32</v>
      </c>
      <c r="AX161" s="13" t="s">
        <v>77</v>
      </c>
      <c r="AY161" s="248" t="s">
        <v>163</v>
      </c>
    </row>
    <row r="162" s="14" customFormat="1">
      <c r="A162" s="14"/>
      <c r="B162" s="249"/>
      <c r="C162" s="250"/>
      <c r="D162" s="239" t="s">
        <v>171</v>
      </c>
      <c r="E162" s="251" t="s">
        <v>112</v>
      </c>
      <c r="F162" s="252" t="s">
        <v>173</v>
      </c>
      <c r="G162" s="250"/>
      <c r="H162" s="253">
        <v>221.05699999999999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9" t="s">
        <v>171</v>
      </c>
      <c r="AU162" s="259" t="s">
        <v>88</v>
      </c>
      <c r="AV162" s="14" t="s">
        <v>169</v>
      </c>
      <c r="AW162" s="14" t="s">
        <v>32</v>
      </c>
      <c r="AX162" s="14" t="s">
        <v>77</v>
      </c>
      <c r="AY162" s="259" t="s">
        <v>163</v>
      </c>
    </row>
    <row r="163" s="13" customFormat="1">
      <c r="A163" s="13"/>
      <c r="B163" s="237"/>
      <c r="C163" s="238"/>
      <c r="D163" s="239" t="s">
        <v>171</v>
      </c>
      <c r="E163" s="240" t="s">
        <v>1</v>
      </c>
      <c r="F163" s="241" t="s">
        <v>227</v>
      </c>
      <c r="G163" s="238"/>
      <c r="H163" s="242">
        <v>176.846</v>
      </c>
      <c r="I163" s="243"/>
      <c r="J163" s="238"/>
      <c r="K163" s="238"/>
      <c r="L163" s="244"/>
      <c r="M163" s="245"/>
      <c r="N163" s="246"/>
      <c r="O163" s="246"/>
      <c r="P163" s="246"/>
      <c r="Q163" s="246"/>
      <c r="R163" s="246"/>
      <c r="S163" s="246"/>
      <c r="T163" s="24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8" t="s">
        <v>171</v>
      </c>
      <c r="AU163" s="248" t="s">
        <v>88</v>
      </c>
      <c r="AV163" s="13" t="s">
        <v>88</v>
      </c>
      <c r="AW163" s="13" t="s">
        <v>32</v>
      </c>
      <c r="AX163" s="13" t="s">
        <v>85</v>
      </c>
      <c r="AY163" s="248" t="s">
        <v>163</v>
      </c>
    </row>
    <row r="164" s="2" customFormat="1" ht="33" customHeight="1">
      <c r="A164" s="39"/>
      <c r="B164" s="40"/>
      <c r="C164" s="223" t="s">
        <v>228</v>
      </c>
      <c r="D164" s="223" t="s">
        <v>165</v>
      </c>
      <c r="E164" s="224" t="s">
        <v>229</v>
      </c>
      <c r="F164" s="225" t="s">
        <v>230</v>
      </c>
      <c r="G164" s="226" t="s">
        <v>196</v>
      </c>
      <c r="H164" s="227">
        <v>44.210999999999999</v>
      </c>
      <c r="I164" s="228"/>
      <c r="J164" s="229">
        <f>ROUND(I164*H164,2)</f>
        <v>0</v>
      </c>
      <c r="K164" s="230"/>
      <c r="L164" s="45"/>
      <c r="M164" s="231" t="s">
        <v>1</v>
      </c>
      <c r="N164" s="232" t="s">
        <v>42</v>
      </c>
      <c r="O164" s="92"/>
      <c r="P164" s="233">
        <f>O164*H164</f>
        <v>0</v>
      </c>
      <c r="Q164" s="233">
        <v>0</v>
      </c>
      <c r="R164" s="233">
        <f>Q164*H164</f>
        <v>0</v>
      </c>
      <c r="S164" s="233">
        <v>0</v>
      </c>
      <c r="T164" s="234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5" t="s">
        <v>169</v>
      </c>
      <c r="AT164" s="235" t="s">
        <v>165</v>
      </c>
      <c r="AU164" s="235" t="s">
        <v>88</v>
      </c>
      <c r="AY164" s="18" t="s">
        <v>163</v>
      </c>
      <c r="BE164" s="236">
        <f>IF(N164="základní",J164,0)</f>
        <v>0</v>
      </c>
      <c r="BF164" s="236">
        <f>IF(N164="snížená",J164,0)</f>
        <v>0</v>
      </c>
      <c r="BG164" s="236">
        <f>IF(N164="zákl. přenesená",J164,0)</f>
        <v>0</v>
      </c>
      <c r="BH164" s="236">
        <f>IF(N164="sníž. přenesená",J164,0)</f>
        <v>0</v>
      </c>
      <c r="BI164" s="236">
        <f>IF(N164="nulová",J164,0)</f>
        <v>0</v>
      </c>
      <c r="BJ164" s="18" t="s">
        <v>85</v>
      </c>
      <c r="BK164" s="236">
        <f>ROUND(I164*H164,2)</f>
        <v>0</v>
      </c>
      <c r="BL164" s="18" t="s">
        <v>169</v>
      </c>
      <c r="BM164" s="235" t="s">
        <v>231</v>
      </c>
    </row>
    <row r="165" s="13" customFormat="1">
      <c r="A165" s="13"/>
      <c r="B165" s="237"/>
      <c r="C165" s="238"/>
      <c r="D165" s="239" t="s">
        <v>171</v>
      </c>
      <c r="E165" s="240" t="s">
        <v>1</v>
      </c>
      <c r="F165" s="241" t="s">
        <v>232</v>
      </c>
      <c r="G165" s="238"/>
      <c r="H165" s="242">
        <v>44.210999999999999</v>
      </c>
      <c r="I165" s="243"/>
      <c r="J165" s="238"/>
      <c r="K165" s="238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171</v>
      </c>
      <c r="AU165" s="248" t="s">
        <v>88</v>
      </c>
      <c r="AV165" s="13" t="s">
        <v>88</v>
      </c>
      <c r="AW165" s="13" t="s">
        <v>32</v>
      </c>
      <c r="AX165" s="13" t="s">
        <v>85</v>
      </c>
      <c r="AY165" s="248" t="s">
        <v>163</v>
      </c>
    </row>
    <row r="166" s="2" customFormat="1" ht="21.75" customHeight="1">
      <c r="A166" s="39"/>
      <c r="B166" s="40"/>
      <c r="C166" s="223" t="s">
        <v>233</v>
      </c>
      <c r="D166" s="223" t="s">
        <v>165</v>
      </c>
      <c r="E166" s="224" t="s">
        <v>234</v>
      </c>
      <c r="F166" s="225" t="s">
        <v>235</v>
      </c>
      <c r="G166" s="226" t="s">
        <v>168</v>
      </c>
      <c r="H166" s="227">
        <v>459.31999999999999</v>
      </c>
      <c r="I166" s="228"/>
      <c r="J166" s="229">
        <f>ROUND(I166*H166,2)</f>
        <v>0</v>
      </c>
      <c r="K166" s="230"/>
      <c r="L166" s="45"/>
      <c r="M166" s="231" t="s">
        <v>1</v>
      </c>
      <c r="N166" s="232" t="s">
        <v>42</v>
      </c>
      <c r="O166" s="92"/>
      <c r="P166" s="233">
        <f>O166*H166</f>
        <v>0</v>
      </c>
      <c r="Q166" s="233">
        <v>0.00084000000000000003</v>
      </c>
      <c r="R166" s="233">
        <f>Q166*H166</f>
        <v>0.38582880000000003</v>
      </c>
      <c r="S166" s="233">
        <v>0</v>
      </c>
      <c r="T166" s="234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5" t="s">
        <v>169</v>
      </c>
      <c r="AT166" s="235" t="s">
        <v>165</v>
      </c>
      <c r="AU166" s="235" t="s">
        <v>88</v>
      </c>
      <c r="AY166" s="18" t="s">
        <v>163</v>
      </c>
      <c r="BE166" s="236">
        <f>IF(N166="základní",J166,0)</f>
        <v>0</v>
      </c>
      <c r="BF166" s="236">
        <f>IF(N166="snížená",J166,0)</f>
        <v>0</v>
      </c>
      <c r="BG166" s="236">
        <f>IF(N166="zákl. přenesená",J166,0)</f>
        <v>0</v>
      </c>
      <c r="BH166" s="236">
        <f>IF(N166="sníž. přenesená",J166,0)</f>
        <v>0</v>
      </c>
      <c r="BI166" s="236">
        <f>IF(N166="nulová",J166,0)</f>
        <v>0</v>
      </c>
      <c r="BJ166" s="18" t="s">
        <v>85</v>
      </c>
      <c r="BK166" s="236">
        <f>ROUND(I166*H166,2)</f>
        <v>0</v>
      </c>
      <c r="BL166" s="18" t="s">
        <v>169</v>
      </c>
      <c r="BM166" s="235" t="s">
        <v>236</v>
      </c>
    </row>
    <row r="167" s="15" customFormat="1">
      <c r="A167" s="15"/>
      <c r="B167" s="260"/>
      <c r="C167" s="261"/>
      <c r="D167" s="239" t="s">
        <v>171</v>
      </c>
      <c r="E167" s="262" t="s">
        <v>1</v>
      </c>
      <c r="F167" s="263" t="s">
        <v>215</v>
      </c>
      <c r="G167" s="261"/>
      <c r="H167" s="262" t="s">
        <v>1</v>
      </c>
      <c r="I167" s="264"/>
      <c r="J167" s="261"/>
      <c r="K167" s="261"/>
      <c r="L167" s="265"/>
      <c r="M167" s="266"/>
      <c r="N167" s="267"/>
      <c r="O167" s="267"/>
      <c r="P167" s="267"/>
      <c r="Q167" s="267"/>
      <c r="R167" s="267"/>
      <c r="S167" s="267"/>
      <c r="T167" s="268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9" t="s">
        <v>171</v>
      </c>
      <c r="AU167" s="269" t="s">
        <v>88</v>
      </c>
      <c r="AV167" s="15" t="s">
        <v>85</v>
      </c>
      <c r="AW167" s="15" t="s">
        <v>32</v>
      </c>
      <c r="AX167" s="15" t="s">
        <v>77</v>
      </c>
      <c r="AY167" s="269" t="s">
        <v>163</v>
      </c>
    </row>
    <row r="168" s="13" customFormat="1">
      <c r="A168" s="13"/>
      <c r="B168" s="237"/>
      <c r="C168" s="238"/>
      <c r="D168" s="239" t="s">
        <v>171</v>
      </c>
      <c r="E168" s="240" t="s">
        <v>1</v>
      </c>
      <c r="F168" s="241" t="s">
        <v>237</v>
      </c>
      <c r="G168" s="238"/>
      <c r="H168" s="242">
        <v>161.21000000000001</v>
      </c>
      <c r="I168" s="243"/>
      <c r="J168" s="238"/>
      <c r="K168" s="238"/>
      <c r="L168" s="244"/>
      <c r="M168" s="245"/>
      <c r="N168" s="246"/>
      <c r="O168" s="246"/>
      <c r="P168" s="246"/>
      <c r="Q168" s="246"/>
      <c r="R168" s="246"/>
      <c r="S168" s="246"/>
      <c r="T168" s="24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8" t="s">
        <v>171</v>
      </c>
      <c r="AU168" s="248" t="s">
        <v>88</v>
      </c>
      <c r="AV168" s="13" t="s">
        <v>88</v>
      </c>
      <c r="AW168" s="13" t="s">
        <v>32</v>
      </c>
      <c r="AX168" s="13" t="s">
        <v>77</v>
      </c>
      <c r="AY168" s="248" t="s">
        <v>163</v>
      </c>
    </row>
    <row r="169" s="13" customFormat="1">
      <c r="A169" s="13"/>
      <c r="B169" s="237"/>
      <c r="C169" s="238"/>
      <c r="D169" s="239" t="s">
        <v>171</v>
      </c>
      <c r="E169" s="240" t="s">
        <v>1</v>
      </c>
      <c r="F169" s="241" t="s">
        <v>238</v>
      </c>
      <c r="G169" s="238"/>
      <c r="H169" s="242">
        <v>51</v>
      </c>
      <c r="I169" s="243"/>
      <c r="J169" s="238"/>
      <c r="K169" s="238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171</v>
      </c>
      <c r="AU169" s="248" t="s">
        <v>88</v>
      </c>
      <c r="AV169" s="13" t="s">
        <v>88</v>
      </c>
      <c r="AW169" s="13" t="s">
        <v>32</v>
      </c>
      <c r="AX169" s="13" t="s">
        <v>77</v>
      </c>
      <c r="AY169" s="248" t="s">
        <v>163</v>
      </c>
    </row>
    <row r="170" s="13" customFormat="1">
      <c r="A170" s="13"/>
      <c r="B170" s="237"/>
      <c r="C170" s="238"/>
      <c r="D170" s="239" t="s">
        <v>171</v>
      </c>
      <c r="E170" s="240" t="s">
        <v>1</v>
      </c>
      <c r="F170" s="241" t="s">
        <v>239</v>
      </c>
      <c r="G170" s="238"/>
      <c r="H170" s="242">
        <v>98.310000000000002</v>
      </c>
      <c r="I170" s="243"/>
      <c r="J170" s="238"/>
      <c r="K170" s="238"/>
      <c r="L170" s="244"/>
      <c r="M170" s="245"/>
      <c r="N170" s="246"/>
      <c r="O170" s="246"/>
      <c r="P170" s="246"/>
      <c r="Q170" s="246"/>
      <c r="R170" s="246"/>
      <c r="S170" s="246"/>
      <c r="T170" s="24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8" t="s">
        <v>171</v>
      </c>
      <c r="AU170" s="248" t="s">
        <v>88</v>
      </c>
      <c r="AV170" s="13" t="s">
        <v>88</v>
      </c>
      <c r="AW170" s="13" t="s">
        <v>32</v>
      </c>
      <c r="AX170" s="13" t="s">
        <v>77</v>
      </c>
      <c r="AY170" s="248" t="s">
        <v>163</v>
      </c>
    </row>
    <row r="171" s="13" customFormat="1">
      <c r="A171" s="13"/>
      <c r="B171" s="237"/>
      <c r="C171" s="238"/>
      <c r="D171" s="239" t="s">
        <v>171</v>
      </c>
      <c r="E171" s="240" t="s">
        <v>1</v>
      </c>
      <c r="F171" s="241" t="s">
        <v>240</v>
      </c>
      <c r="G171" s="238"/>
      <c r="H171" s="242">
        <v>98.599999999999994</v>
      </c>
      <c r="I171" s="243"/>
      <c r="J171" s="238"/>
      <c r="K171" s="238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171</v>
      </c>
      <c r="AU171" s="248" t="s">
        <v>88</v>
      </c>
      <c r="AV171" s="13" t="s">
        <v>88</v>
      </c>
      <c r="AW171" s="13" t="s">
        <v>32</v>
      </c>
      <c r="AX171" s="13" t="s">
        <v>77</v>
      </c>
      <c r="AY171" s="248" t="s">
        <v>163</v>
      </c>
    </row>
    <row r="172" s="13" customFormat="1">
      <c r="A172" s="13"/>
      <c r="B172" s="237"/>
      <c r="C172" s="238"/>
      <c r="D172" s="239" t="s">
        <v>171</v>
      </c>
      <c r="E172" s="240" t="s">
        <v>1</v>
      </c>
      <c r="F172" s="241" t="s">
        <v>241</v>
      </c>
      <c r="G172" s="238"/>
      <c r="H172" s="242">
        <v>34.899999999999999</v>
      </c>
      <c r="I172" s="243"/>
      <c r="J172" s="238"/>
      <c r="K172" s="238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171</v>
      </c>
      <c r="AU172" s="248" t="s">
        <v>88</v>
      </c>
      <c r="AV172" s="13" t="s">
        <v>88</v>
      </c>
      <c r="AW172" s="13" t="s">
        <v>32</v>
      </c>
      <c r="AX172" s="13" t="s">
        <v>77</v>
      </c>
      <c r="AY172" s="248" t="s">
        <v>163</v>
      </c>
    </row>
    <row r="173" s="15" customFormat="1">
      <c r="A173" s="15"/>
      <c r="B173" s="260"/>
      <c r="C173" s="261"/>
      <c r="D173" s="239" t="s">
        <v>171</v>
      </c>
      <c r="E173" s="262" t="s">
        <v>1</v>
      </c>
      <c r="F173" s="263" t="s">
        <v>221</v>
      </c>
      <c r="G173" s="261"/>
      <c r="H173" s="262" t="s">
        <v>1</v>
      </c>
      <c r="I173" s="264"/>
      <c r="J173" s="261"/>
      <c r="K173" s="261"/>
      <c r="L173" s="265"/>
      <c r="M173" s="266"/>
      <c r="N173" s="267"/>
      <c r="O173" s="267"/>
      <c r="P173" s="267"/>
      <c r="Q173" s="267"/>
      <c r="R173" s="267"/>
      <c r="S173" s="267"/>
      <c r="T173" s="268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9" t="s">
        <v>171</v>
      </c>
      <c r="AU173" s="269" t="s">
        <v>88</v>
      </c>
      <c r="AV173" s="15" t="s">
        <v>85</v>
      </c>
      <c r="AW173" s="15" t="s">
        <v>32</v>
      </c>
      <c r="AX173" s="15" t="s">
        <v>77</v>
      </c>
      <c r="AY173" s="269" t="s">
        <v>163</v>
      </c>
    </row>
    <row r="174" s="13" customFormat="1">
      <c r="A174" s="13"/>
      <c r="B174" s="237"/>
      <c r="C174" s="238"/>
      <c r="D174" s="239" t="s">
        <v>171</v>
      </c>
      <c r="E174" s="240" t="s">
        <v>1</v>
      </c>
      <c r="F174" s="241" t="s">
        <v>242</v>
      </c>
      <c r="G174" s="238"/>
      <c r="H174" s="242">
        <v>15.300000000000001</v>
      </c>
      <c r="I174" s="243"/>
      <c r="J174" s="238"/>
      <c r="K174" s="238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171</v>
      </c>
      <c r="AU174" s="248" t="s">
        <v>88</v>
      </c>
      <c r="AV174" s="13" t="s">
        <v>88</v>
      </c>
      <c r="AW174" s="13" t="s">
        <v>32</v>
      </c>
      <c r="AX174" s="13" t="s">
        <v>77</v>
      </c>
      <c r="AY174" s="248" t="s">
        <v>163</v>
      </c>
    </row>
    <row r="175" s="14" customFormat="1">
      <c r="A175" s="14"/>
      <c r="B175" s="249"/>
      <c r="C175" s="250"/>
      <c r="D175" s="239" t="s">
        <v>171</v>
      </c>
      <c r="E175" s="251" t="s">
        <v>1</v>
      </c>
      <c r="F175" s="252" t="s">
        <v>173</v>
      </c>
      <c r="G175" s="250"/>
      <c r="H175" s="253">
        <v>459.31999999999999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9" t="s">
        <v>171</v>
      </c>
      <c r="AU175" s="259" t="s">
        <v>88</v>
      </c>
      <c r="AV175" s="14" t="s">
        <v>169</v>
      </c>
      <c r="AW175" s="14" t="s">
        <v>32</v>
      </c>
      <c r="AX175" s="14" t="s">
        <v>85</v>
      </c>
      <c r="AY175" s="259" t="s">
        <v>163</v>
      </c>
    </row>
    <row r="176" s="2" customFormat="1" ht="21.75" customHeight="1">
      <c r="A176" s="39"/>
      <c r="B176" s="40"/>
      <c r="C176" s="223" t="s">
        <v>243</v>
      </c>
      <c r="D176" s="223" t="s">
        <v>165</v>
      </c>
      <c r="E176" s="224" t="s">
        <v>244</v>
      </c>
      <c r="F176" s="225" t="s">
        <v>245</v>
      </c>
      <c r="G176" s="226" t="s">
        <v>168</v>
      </c>
      <c r="H176" s="227">
        <v>459.31999999999999</v>
      </c>
      <c r="I176" s="228"/>
      <c r="J176" s="229">
        <f>ROUND(I176*H176,2)</f>
        <v>0</v>
      </c>
      <c r="K176" s="230"/>
      <c r="L176" s="45"/>
      <c r="M176" s="231" t="s">
        <v>1</v>
      </c>
      <c r="N176" s="232" t="s">
        <v>42</v>
      </c>
      <c r="O176" s="92"/>
      <c r="P176" s="233">
        <f>O176*H176</f>
        <v>0</v>
      </c>
      <c r="Q176" s="233">
        <v>0</v>
      </c>
      <c r="R176" s="233">
        <f>Q176*H176</f>
        <v>0</v>
      </c>
      <c r="S176" s="233">
        <v>0</v>
      </c>
      <c r="T176" s="234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5" t="s">
        <v>169</v>
      </c>
      <c r="AT176" s="235" t="s">
        <v>165</v>
      </c>
      <c r="AU176" s="235" t="s">
        <v>88</v>
      </c>
      <c r="AY176" s="18" t="s">
        <v>163</v>
      </c>
      <c r="BE176" s="236">
        <f>IF(N176="základní",J176,0)</f>
        <v>0</v>
      </c>
      <c r="BF176" s="236">
        <f>IF(N176="snížená",J176,0)</f>
        <v>0</v>
      </c>
      <c r="BG176" s="236">
        <f>IF(N176="zákl. přenesená",J176,0)</f>
        <v>0</v>
      </c>
      <c r="BH176" s="236">
        <f>IF(N176="sníž. přenesená",J176,0)</f>
        <v>0</v>
      </c>
      <c r="BI176" s="236">
        <f>IF(N176="nulová",J176,0)</f>
        <v>0</v>
      </c>
      <c r="BJ176" s="18" t="s">
        <v>85</v>
      </c>
      <c r="BK176" s="236">
        <f>ROUND(I176*H176,2)</f>
        <v>0</v>
      </c>
      <c r="BL176" s="18" t="s">
        <v>169</v>
      </c>
      <c r="BM176" s="235" t="s">
        <v>246</v>
      </c>
    </row>
    <row r="177" s="2" customFormat="1" ht="33" customHeight="1">
      <c r="A177" s="39"/>
      <c r="B177" s="40"/>
      <c r="C177" s="223" t="s">
        <v>247</v>
      </c>
      <c r="D177" s="223" t="s">
        <v>165</v>
      </c>
      <c r="E177" s="224" t="s">
        <v>248</v>
      </c>
      <c r="F177" s="225" t="s">
        <v>249</v>
      </c>
      <c r="G177" s="226" t="s">
        <v>196</v>
      </c>
      <c r="H177" s="227">
        <v>222.70699999999999</v>
      </c>
      <c r="I177" s="228"/>
      <c r="J177" s="229">
        <f>ROUND(I177*H177,2)</f>
        <v>0</v>
      </c>
      <c r="K177" s="230"/>
      <c r="L177" s="45"/>
      <c r="M177" s="231" t="s">
        <v>1</v>
      </c>
      <c r="N177" s="232" t="s">
        <v>42</v>
      </c>
      <c r="O177" s="92"/>
      <c r="P177" s="233">
        <f>O177*H177</f>
        <v>0</v>
      </c>
      <c r="Q177" s="233">
        <v>0</v>
      </c>
      <c r="R177" s="233">
        <f>Q177*H177</f>
        <v>0</v>
      </c>
      <c r="S177" s="233">
        <v>0</v>
      </c>
      <c r="T177" s="234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5" t="s">
        <v>169</v>
      </c>
      <c r="AT177" s="235" t="s">
        <v>165</v>
      </c>
      <c r="AU177" s="235" t="s">
        <v>88</v>
      </c>
      <c r="AY177" s="18" t="s">
        <v>163</v>
      </c>
      <c r="BE177" s="236">
        <f>IF(N177="základní",J177,0)</f>
        <v>0</v>
      </c>
      <c r="BF177" s="236">
        <f>IF(N177="snížená",J177,0)</f>
        <v>0</v>
      </c>
      <c r="BG177" s="236">
        <f>IF(N177="zákl. přenesená",J177,0)</f>
        <v>0</v>
      </c>
      <c r="BH177" s="236">
        <f>IF(N177="sníž. přenesená",J177,0)</f>
        <v>0</v>
      </c>
      <c r="BI177" s="236">
        <f>IF(N177="nulová",J177,0)</f>
        <v>0</v>
      </c>
      <c r="BJ177" s="18" t="s">
        <v>85</v>
      </c>
      <c r="BK177" s="236">
        <f>ROUND(I177*H177,2)</f>
        <v>0</v>
      </c>
      <c r="BL177" s="18" t="s">
        <v>169</v>
      </c>
      <c r="BM177" s="235" t="s">
        <v>250</v>
      </c>
    </row>
    <row r="178" s="15" customFormat="1">
      <c r="A178" s="15"/>
      <c r="B178" s="260"/>
      <c r="C178" s="261"/>
      <c r="D178" s="239" t="s">
        <v>171</v>
      </c>
      <c r="E178" s="262" t="s">
        <v>1</v>
      </c>
      <c r="F178" s="263" t="s">
        <v>251</v>
      </c>
      <c r="G178" s="261"/>
      <c r="H178" s="262" t="s">
        <v>1</v>
      </c>
      <c r="I178" s="264"/>
      <c r="J178" s="261"/>
      <c r="K178" s="261"/>
      <c r="L178" s="265"/>
      <c r="M178" s="266"/>
      <c r="N178" s="267"/>
      <c r="O178" s="267"/>
      <c r="P178" s="267"/>
      <c r="Q178" s="267"/>
      <c r="R178" s="267"/>
      <c r="S178" s="267"/>
      <c r="T178" s="268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9" t="s">
        <v>171</v>
      </c>
      <c r="AU178" s="269" t="s">
        <v>88</v>
      </c>
      <c r="AV178" s="15" t="s">
        <v>85</v>
      </c>
      <c r="AW178" s="15" t="s">
        <v>32</v>
      </c>
      <c r="AX178" s="15" t="s">
        <v>77</v>
      </c>
      <c r="AY178" s="269" t="s">
        <v>163</v>
      </c>
    </row>
    <row r="179" s="13" customFormat="1">
      <c r="A179" s="13"/>
      <c r="B179" s="237"/>
      <c r="C179" s="238"/>
      <c r="D179" s="239" t="s">
        <v>171</v>
      </c>
      <c r="E179" s="240" t="s">
        <v>1</v>
      </c>
      <c r="F179" s="241" t="s">
        <v>252</v>
      </c>
      <c r="G179" s="238"/>
      <c r="H179" s="242">
        <v>222.70699999999999</v>
      </c>
      <c r="I179" s="243"/>
      <c r="J179" s="238"/>
      <c r="K179" s="238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171</v>
      </c>
      <c r="AU179" s="248" t="s">
        <v>88</v>
      </c>
      <c r="AV179" s="13" t="s">
        <v>88</v>
      </c>
      <c r="AW179" s="13" t="s">
        <v>32</v>
      </c>
      <c r="AX179" s="13" t="s">
        <v>77</v>
      </c>
      <c r="AY179" s="248" t="s">
        <v>163</v>
      </c>
    </row>
    <row r="180" s="14" customFormat="1">
      <c r="A180" s="14"/>
      <c r="B180" s="249"/>
      <c r="C180" s="250"/>
      <c r="D180" s="239" t="s">
        <v>171</v>
      </c>
      <c r="E180" s="251" t="s">
        <v>107</v>
      </c>
      <c r="F180" s="252" t="s">
        <v>173</v>
      </c>
      <c r="G180" s="250"/>
      <c r="H180" s="253">
        <v>222.70699999999999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9" t="s">
        <v>171</v>
      </c>
      <c r="AU180" s="259" t="s">
        <v>88</v>
      </c>
      <c r="AV180" s="14" t="s">
        <v>169</v>
      </c>
      <c r="AW180" s="14" t="s">
        <v>32</v>
      </c>
      <c r="AX180" s="14" t="s">
        <v>85</v>
      </c>
      <c r="AY180" s="259" t="s">
        <v>163</v>
      </c>
    </row>
    <row r="181" s="2" customFormat="1" ht="33" customHeight="1">
      <c r="A181" s="39"/>
      <c r="B181" s="40"/>
      <c r="C181" s="223" t="s">
        <v>253</v>
      </c>
      <c r="D181" s="223" t="s">
        <v>165</v>
      </c>
      <c r="E181" s="224" t="s">
        <v>254</v>
      </c>
      <c r="F181" s="225" t="s">
        <v>255</v>
      </c>
      <c r="G181" s="226" t="s">
        <v>196</v>
      </c>
      <c r="H181" s="227">
        <v>890.82799999999997</v>
      </c>
      <c r="I181" s="228"/>
      <c r="J181" s="229">
        <f>ROUND(I181*H181,2)</f>
        <v>0</v>
      </c>
      <c r="K181" s="230"/>
      <c r="L181" s="45"/>
      <c r="M181" s="231" t="s">
        <v>1</v>
      </c>
      <c r="N181" s="232" t="s">
        <v>42</v>
      </c>
      <c r="O181" s="92"/>
      <c r="P181" s="233">
        <f>O181*H181</f>
        <v>0</v>
      </c>
      <c r="Q181" s="233">
        <v>0</v>
      </c>
      <c r="R181" s="233">
        <f>Q181*H181</f>
        <v>0</v>
      </c>
      <c r="S181" s="233">
        <v>0</v>
      </c>
      <c r="T181" s="234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5" t="s">
        <v>169</v>
      </c>
      <c r="AT181" s="235" t="s">
        <v>165</v>
      </c>
      <c r="AU181" s="235" t="s">
        <v>88</v>
      </c>
      <c r="AY181" s="18" t="s">
        <v>163</v>
      </c>
      <c r="BE181" s="236">
        <f>IF(N181="základní",J181,0)</f>
        <v>0</v>
      </c>
      <c r="BF181" s="236">
        <f>IF(N181="snížená",J181,0)</f>
        <v>0</v>
      </c>
      <c r="BG181" s="236">
        <f>IF(N181="zákl. přenesená",J181,0)</f>
        <v>0</v>
      </c>
      <c r="BH181" s="236">
        <f>IF(N181="sníž. přenesená",J181,0)</f>
        <v>0</v>
      </c>
      <c r="BI181" s="236">
        <f>IF(N181="nulová",J181,0)</f>
        <v>0</v>
      </c>
      <c r="BJ181" s="18" t="s">
        <v>85</v>
      </c>
      <c r="BK181" s="236">
        <f>ROUND(I181*H181,2)</f>
        <v>0</v>
      </c>
      <c r="BL181" s="18" t="s">
        <v>169</v>
      </c>
      <c r="BM181" s="235" t="s">
        <v>256</v>
      </c>
    </row>
    <row r="182" s="15" customFormat="1">
      <c r="A182" s="15"/>
      <c r="B182" s="260"/>
      <c r="C182" s="261"/>
      <c r="D182" s="239" t="s">
        <v>171</v>
      </c>
      <c r="E182" s="262" t="s">
        <v>1</v>
      </c>
      <c r="F182" s="263" t="s">
        <v>257</v>
      </c>
      <c r="G182" s="261"/>
      <c r="H182" s="262" t="s">
        <v>1</v>
      </c>
      <c r="I182" s="264"/>
      <c r="J182" s="261"/>
      <c r="K182" s="261"/>
      <c r="L182" s="265"/>
      <c r="M182" s="266"/>
      <c r="N182" s="267"/>
      <c r="O182" s="267"/>
      <c r="P182" s="267"/>
      <c r="Q182" s="267"/>
      <c r="R182" s="267"/>
      <c r="S182" s="267"/>
      <c r="T182" s="26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9" t="s">
        <v>171</v>
      </c>
      <c r="AU182" s="269" t="s">
        <v>88</v>
      </c>
      <c r="AV182" s="15" t="s">
        <v>85</v>
      </c>
      <c r="AW182" s="15" t="s">
        <v>32</v>
      </c>
      <c r="AX182" s="15" t="s">
        <v>77</v>
      </c>
      <c r="AY182" s="269" t="s">
        <v>163</v>
      </c>
    </row>
    <row r="183" s="13" customFormat="1">
      <c r="A183" s="13"/>
      <c r="B183" s="237"/>
      <c r="C183" s="238"/>
      <c r="D183" s="239" t="s">
        <v>171</v>
      </c>
      <c r="E183" s="240" t="s">
        <v>1</v>
      </c>
      <c r="F183" s="241" t="s">
        <v>258</v>
      </c>
      <c r="G183" s="238"/>
      <c r="H183" s="242">
        <v>890.82799999999997</v>
      </c>
      <c r="I183" s="243"/>
      <c r="J183" s="238"/>
      <c r="K183" s="238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171</v>
      </c>
      <c r="AU183" s="248" t="s">
        <v>88</v>
      </c>
      <c r="AV183" s="13" t="s">
        <v>88</v>
      </c>
      <c r="AW183" s="13" t="s">
        <v>32</v>
      </c>
      <c r="AX183" s="13" t="s">
        <v>85</v>
      </c>
      <c r="AY183" s="248" t="s">
        <v>163</v>
      </c>
    </row>
    <row r="184" s="2" customFormat="1" ht="21.75" customHeight="1">
      <c r="A184" s="39"/>
      <c r="B184" s="40"/>
      <c r="C184" s="223" t="s">
        <v>8</v>
      </c>
      <c r="D184" s="223" t="s">
        <v>165</v>
      </c>
      <c r="E184" s="224" t="s">
        <v>259</v>
      </c>
      <c r="F184" s="225" t="s">
        <v>260</v>
      </c>
      <c r="G184" s="226" t="s">
        <v>176</v>
      </c>
      <c r="H184" s="227">
        <v>189.30099999999999</v>
      </c>
      <c r="I184" s="228"/>
      <c r="J184" s="229">
        <f>ROUND(I184*H184,2)</f>
        <v>0</v>
      </c>
      <c r="K184" s="230"/>
      <c r="L184" s="45"/>
      <c r="M184" s="231" t="s">
        <v>1</v>
      </c>
      <c r="N184" s="232" t="s">
        <v>42</v>
      </c>
      <c r="O184" s="92"/>
      <c r="P184" s="233">
        <f>O184*H184</f>
        <v>0</v>
      </c>
      <c r="Q184" s="233">
        <v>0</v>
      </c>
      <c r="R184" s="233">
        <f>Q184*H184</f>
        <v>0</v>
      </c>
      <c r="S184" s="233">
        <v>0</v>
      </c>
      <c r="T184" s="234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5" t="s">
        <v>169</v>
      </c>
      <c r="AT184" s="235" t="s">
        <v>165</v>
      </c>
      <c r="AU184" s="235" t="s">
        <v>88</v>
      </c>
      <c r="AY184" s="18" t="s">
        <v>163</v>
      </c>
      <c r="BE184" s="236">
        <f>IF(N184="základní",J184,0)</f>
        <v>0</v>
      </c>
      <c r="BF184" s="236">
        <f>IF(N184="snížená",J184,0)</f>
        <v>0</v>
      </c>
      <c r="BG184" s="236">
        <f>IF(N184="zákl. přenesená",J184,0)</f>
        <v>0</v>
      </c>
      <c r="BH184" s="236">
        <f>IF(N184="sníž. přenesená",J184,0)</f>
        <v>0</v>
      </c>
      <c r="BI184" s="236">
        <f>IF(N184="nulová",J184,0)</f>
        <v>0</v>
      </c>
      <c r="BJ184" s="18" t="s">
        <v>85</v>
      </c>
      <c r="BK184" s="236">
        <f>ROUND(I184*H184,2)</f>
        <v>0</v>
      </c>
      <c r="BL184" s="18" t="s">
        <v>169</v>
      </c>
      <c r="BM184" s="235" t="s">
        <v>261</v>
      </c>
    </row>
    <row r="185" s="15" customFormat="1">
      <c r="A185" s="15"/>
      <c r="B185" s="260"/>
      <c r="C185" s="261"/>
      <c r="D185" s="239" t="s">
        <v>171</v>
      </c>
      <c r="E185" s="262" t="s">
        <v>1</v>
      </c>
      <c r="F185" s="263" t="s">
        <v>262</v>
      </c>
      <c r="G185" s="261"/>
      <c r="H185" s="262" t="s">
        <v>1</v>
      </c>
      <c r="I185" s="264"/>
      <c r="J185" s="261"/>
      <c r="K185" s="261"/>
      <c r="L185" s="265"/>
      <c r="M185" s="266"/>
      <c r="N185" s="267"/>
      <c r="O185" s="267"/>
      <c r="P185" s="267"/>
      <c r="Q185" s="267"/>
      <c r="R185" s="267"/>
      <c r="S185" s="267"/>
      <c r="T185" s="268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9" t="s">
        <v>171</v>
      </c>
      <c r="AU185" s="269" t="s">
        <v>88</v>
      </c>
      <c r="AV185" s="15" t="s">
        <v>85</v>
      </c>
      <c r="AW185" s="15" t="s">
        <v>32</v>
      </c>
      <c r="AX185" s="15" t="s">
        <v>77</v>
      </c>
      <c r="AY185" s="269" t="s">
        <v>163</v>
      </c>
    </row>
    <row r="186" s="13" customFormat="1">
      <c r="A186" s="13"/>
      <c r="B186" s="237"/>
      <c r="C186" s="238"/>
      <c r="D186" s="239" t="s">
        <v>171</v>
      </c>
      <c r="E186" s="240" t="s">
        <v>1</v>
      </c>
      <c r="F186" s="241" t="s">
        <v>263</v>
      </c>
      <c r="G186" s="238"/>
      <c r="H186" s="242">
        <v>189.30099999999999</v>
      </c>
      <c r="I186" s="243"/>
      <c r="J186" s="238"/>
      <c r="K186" s="238"/>
      <c r="L186" s="244"/>
      <c r="M186" s="245"/>
      <c r="N186" s="246"/>
      <c r="O186" s="246"/>
      <c r="P186" s="246"/>
      <c r="Q186" s="246"/>
      <c r="R186" s="246"/>
      <c r="S186" s="246"/>
      <c r="T186" s="24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8" t="s">
        <v>171</v>
      </c>
      <c r="AU186" s="248" t="s">
        <v>88</v>
      </c>
      <c r="AV186" s="13" t="s">
        <v>88</v>
      </c>
      <c r="AW186" s="13" t="s">
        <v>32</v>
      </c>
      <c r="AX186" s="13" t="s">
        <v>85</v>
      </c>
      <c r="AY186" s="248" t="s">
        <v>163</v>
      </c>
    </row>
    <row r="187" s="2" customFormat="1" ht="21.75" customHeight="1">
      <c r="A187" s="39"/>
      <c r="B187" s="40"/>
      <c r="C187" s="223" t="s">
        <v>264</v>
      </c>
      <c r="D187" s="223" t="s">
        <v>165</v>
      </c>
      <c r="E187" s="224" t="s">
        <v>265</v>
      </c>
      <c r="F187" s="225" t="s">
        <v>266</v>
      </c>
      <c r="G187" s="226" t="s">
        <v>176</v>
      </c>
      <c r="H187" s="227">
        <v>33.405999999999999</v>
      </c>
      <c r="I187" s="228"/>
      <c r="J187" s="229">
        <f>ROUND(I187*H187,2)</f>
        <v>0</v>
      </c>
      <c r="K187" s="230"/>
      <c r="L187" s="45"/>
      <c r="M187" s="231" t="s">
        <v>1</v>
      </c>
      <c r="N187" s="232" t="s">
        <v>42</v>
      </c>
      <c r="O187" s="92"/>
      <c r="P187" s="233">
        <f>O187*H187</f>
        <v>0</v>
      </c>
      <c r="Q187" s="233">
        <v>0</v>
      </c>
      <c r="R187" s="233">
        <f>Q187*H187</f>
        <v>0</v>
      </c>
      <c r="S187" s="233">
        <v>0</v>
      </c>
      <c r="T187" s="234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5" t="s">
        <v>169</v>
      </c>
      <c r="AT187" s="235" t="s">
        <v>165</v>
      </c>
      <c r="AU187" s="235" t="s">
        <v>88</v>
      </c>
      <c r="AY187" s="18" t="s">
        <v>163</v>
      </c>
      <c r="BE187" s="236">
        <f>IF(N187="základní",J187,0)</f>
        <v>0</v>
      </c>
      <c r="BF187" s="236">
        <f>IF(N187="snížená",J187,0)</f>
        <v>0</v>
      </c>
      <c r="BG187" s="236">
        <f>IF(N187="zákl. přenesená",J187,0)</f>
        <v>0</v>
      </c>
      <c r="BH187" s="236">
        <f>IF(N187="sníž. přenesená",J187,0)</f>
        <v>0</v>
      </c>
      <c r="BI187" s="236">
        <f>IF(N187="nulová",J187,0)</f>
        <v>0</v>
      </c>
      <c r="BJ187" s="18" t="s">
        <v>85</v>
      </c>
      <c r="BK187" s="236">
        <f>ROUND(I187*H187,2)</f>
        <v>0</v>
      </c>
      <c r="BL187" s="18" t="s">
        <v>169</v>
      </c>
      <c r="BM187" s="235" t="s">
        <v>267</v>
      </c>
    </row>
    <row r="188" s="15" customFormat="1">
      <c r="A188" s="15"/>
      <c r="B188" s="260"/>
      <c r="C188" s="261"/>
      <c r="D188" s="239" t="s">
        <v>171</v>
      </c>
      <c r="E188" s="262" t="s">
        <v>1</v>
      </c>
      <c r="F188" s="263" t="s">
        <v>262</v>
      </c>
      <c r="G188" s="261"/>
      <c r="H188" s="262" t="s">
        <v>1</v>
      </c>
      <c r="I188" s="264"/>
      <c r="J188" s="261"/>
      <c r="K188" s="261"/>
      <c r="L188" s="265"/>
      <c r="M188" s="266"/>
      <c r="N188" s="267"/>
      <c r="O188" s="267"/>
      <c r="P188" s="267"/>
      <c r="Q188" s="267"/>
      <c r="R188" s="267"/>
      <c r="S188" s="267"/>
      <c r="T188" s="268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9" t="s">
        <v>171</v>
      </c>
      <c r="AU188" s="269" t="s">
        <v>88</v>
      </c>
      <c r="AV188" s="15" t="s">
        <v>85</v>
      </c>
      <c r="AW188" s="15" t="s">
        <v>32</v>
      </c>
      <c r="AX188" s="15" t="s">
        <v>77</v>
      </c>
      <c r="AY188" s="269" t="s">
        <v>163</v>
      </c>
    </row>
    <row r="189" s="13" customFormat="1">
      <c r="A189" s="13"/>
      <c r="B189" s="237"/>
      <c r="C189" s="238"/>
      <c r="D189" s="239" t="s">
        <v>171</v>
      </c>
      <c r="E189" s="240" t="s">
        <v>1</v>
      </c>
      <c r="F189" s="241" t="s">
        <v>268</v>
      </c>
      <c r="G189" s="238"/>
      <c r="H189" s="242">
        <v>33.405999999999999</v>
      </c>
      <c r="I189" s="243"/>
      <c r="J189" s="238"/>
      <c r="K189" s="238"/>
      <c r="L189" s="244"/>
      <c r="M189" s="245"/>
      <c r="N189" s="246"/>
      <c r="O189" s="246"/>
      <c r="P189" s="246"/>
      <c r="Q189" s="246"/>
      <c r="R189" s="246"/>
      <c r="S189" s="246"/>
      <c r="T189" s="24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171</v>
      </c>
      <c r="AU189" s="248" t="s">
        <v>88</v>
      </c>
      <c r="AV189" s="13" t="s">
        <v>88</v>
      </c>
      <c r="AW189" s="13" t="s">
        <v>32</v>
      </c>
      <c r="AX189" s="13" t="s">
        <v>85</v>
      </c>
      <c r="AY189" s="248" t="s">
        <v>163</v>
      </c>
    </row>
    <row r="190" s="2" customFormat="1" ht="21.75" customHeight="1">
      <c r="A190" s="39"/>
      <c r="B190" s="40"/>
      <c r="C190" s="223" t="s">
        <v>269</v>
      </c>
      <c r="D190" s="223" t="s">
        <v>165</v>
      </c>
      <c r="E190" s="224" t="s">
        <v>270</v>
      </c>
      <c r="F190" s="225" t="s">
        <v>271</v>
      </c>
      <c r="G190" s="226" t="s">
        <v>196</v>
      </c>
      <c r="H190" s="227">
        <v>146.691</v>
      </c>
      <c r="I190" s="228"/>
      <c r="J190" s="229">
        <f>ROUND(I190*H190,2)</f>
        <v>0</v>
      </c>
      <c r="K190" s="230"/>
      <c r="L190" s="45"/>
      <c r="M190" s="231" t="s">
        <v>1</v>
      </c>
      <c r="N190" s="232" t="s">
        <v>42</v>
      </c>
      <c r="O190" s="92"/>
      <c r="P190" s="233">
        <f>O190*H190</f>
        <v>0</v>
      </c>
      <c r="Q190" s="233">
        <v>0</v>
      </c>
      <c r="R190" s="233">
        <f>Q190*H190</f>
        <v>0</v>
      </c>
      <c r="S190" s="233">
        <v>0</v>
      </c>
      <c r="T190" s="234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5" t="s">
        <v>169</v>
      </c>
      <c r="AT190" s="235" t="s">
        <v>165</v>
      </c>
      <c r="AU190" s="235" t="s">
        <v>88</v>
      </c>
      <c r="AY190" s="18" t="s">
        <v>163</v>
      </c>
      <c r="BE190" s="236">
        <f>IF(N190="základní",J190,0)</f>
        <v>0</v>
      </c>
      <c r="BF190" s="236">
        <f>IF(N190="snížená",J190,0)</f>
        <v>0</v>
      </c>
      <c r="BG190" s="236">
        <f>IF(N190="zákl. přenesená",J190,0)</f>
        <v>0</v>
      </c>
      <c r="BH190" s="236">
        <f>IF(N190="sníž. přenesená",J190,0)</f>
        <v>0</v>
      </c>
      <c r="BI190" s="236">
        <f>IF(N190="nulová",J190,0)</f>
        <v>0</v>
      </c>
      <c r="BJ190" s="18" t="s">
        <v>85</v>
      </c>
      <c r="BK190" s="236">
        <f>ROUND(I190*H190,2)</f>
        <v>0</v>
      </c>
      <c r="BL190" s="18" t="s">
        <v>169</v>
      </c>
      <c r="BM190" s="235" t="s">
        <v>272</v>
      </c>
    </row>
    <row r="191" s="13" customFormat="1">
      <c r="A191" s="13"/>
      <c r="B191" s="237"/>
      <c r="C191" s="238"/>
      <c r="D191" s="239" t="s">
        <v>171</v>
      </c>
      <c r="E191" s="240" t="s">
        <v>1</v>
      </c>
      <c r="F191" s="241" t="s">
        <v>273</v>
      </c>
      <c r="G191" s="238"/>
      <c r="H191" s="242">
        <v>222.70699999999999</v>
      </c>
      <c r="I191" s="243"/>
      <c r="J191" s="238"/>
      <c r="K191" s="238"/>
      <c r="L191" s="244"/>
      <c r="M191" s="245"/>
      <c r="N191" s="246"/>
      <c r="O191" s="246"/>
      <c r="P191" s="246"/>
      <c r="Q191" s="246"/>
      <c r="R191" s="246"/>
      <c r="S191" s="246"/>
      <c r="T191" s="24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8" t="s">
        <v>171</v>
      </c>
      <c r="AU191" s="248" t="s">
        <v>88</v>
      </c>
      <c r="AV191" s="13" t="s">
        <v>88</v>
      </c>
      <c r="AW191" s="13" t="s">
        <v>32</v>
      </c>
      <c r="AX191" s="13" t="s">
        <v>77</v>
      </c>
      <c r="AY191" s="248" t="s">
        <v>163</v>
      </c>
    </row>
    <row r="192" s="15" customFormat="1">
      <c r="A192" s="15"/>
      <c r="B192" s="260"/>
      <c r="C192" s="261"/>
      <c r="D192" s="239" t="s">
        <v>171</v>
      </c>
      <c r="E192" s="262" t="s">
        <v>1</v>
      </c>
      <c r="F192" s="263" t="s">
        <v>274</v>
      </c>
      <c r="G192" s="261"/>
      <c r="H192" s="262" t="s">
        <v>1</v>
      </c>
      <c r="I192" s="264"/>
      <c r="J192" s="261"/>
      <c r="K192" s="261"/>
      <c r="L192" s="265"/>
      <c r="M192" s="266"/>
      <c r="N192" s="267"/>
      <c r="O192" s="267"/>
      <c r="P192" s="267"/>
      <c r="Q192" s="267"/>
      <c r="R192" s="267"/>
      <c r="S192" s="267"/>
      <c r="T192" s="268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9" t="s">
        <v>171</v>
      </c>
      <c r="AU192" s="269" t="s">
        <v>88</v>
      </c>
      <c r="AV192" s="15" t="s">
        <v>85</v>
      </c>
      <c r="AW192" s="15" t="s">
        <v>32</v>
      </c>
      <c r="AX192" s="15" t="s">
        <v>77</v>
      </c>
      <c r="AY192" s="269" t="s">
        <v>163</v>
      </c>
    </row>
    <row r="193" s="15" customFormat="1">
      <c r="A193" s="15"/>
      <c r="B193" s="260"/>
      <c r="C193" s="261"/>
      <c r="D193" s="239" t="s">
        <v>171</v>
      </c>
      <c r="E193" s="262" t="s">
        <v>1</v>
      </c>
      <c r="F193" s="263" t="s">
        <v>275</v>
      </c>
      <c r="G193" s="261"/>
      <c r="H193" s="262" t="s">
        <v>1</v>
      </c>
      <c r="I193" s="264"/>
      <c r="J193" s="261"/>
      <c r="K193" s="261"/>
      <c r="L193" s="265"/>
      <c r="M193" s="266"/>
      <c r="N193" s="267"/>
      <c r="O193" s="267"/>
      <c r="P193" s="267"/>
      <c r="Q193" s="267"/>
      <c r="R193" s="267"/>
      <c r="S193" s="267"/>
      <c r="T193" s="268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9" t="s">
        <v>171</v>
      </c>
      <c r="AU193" s="269" t="s">
        <v>88</v>
      </c>
      <c r="AV193" s="15" t="s">
        <v>85</v>
      </c>
      <c r="AW193" s="15" t="s">
        <v>32</v>
      </c>
      <c r="AX193" s="15" t="s">
        <v>77</v>
      </c>
      <c r="AY193" s="269" t="s">
        <v>163</v>
      </c>
    </row>
    <row r="194" s="13" customFormat="1">
      <c r="A194" s="13"/>
      <c r="B194" s="237"/>
      <c r="C194" s="238"/>
      <c r="D194" s="239" t="s">
        <v>171</v>
      </c>
      <c r="E194" s="240" t="s">
        <v>1</v>
      </c>
      <c r="F194" s="241" t="s">
        <v>276</v>
      </c>
      <c r="G194" s="238"/>
      <c r="H194" s="242">
        <v>-76.016000000000005</v>
      </c>
      <c r="I194" s="243"/>
      <c r="J194" s="238"/>
      <c r="K194" s="238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171</v>
      </c>
      <c r="AU194" s="248" t="s">
        <v>88</v>
      </c>
      <c r="AV194" s="13" t="s">
        <v>88</v>
      </c>
      <c r="AW194" s="13" t="s">
        <v>32</v>
      </c>
      <c r="AX194" s="13" t="s">
        <v>77</v>
      </c>
      <c r="AY194" s="248" t="s">
        <v>163</v>
      </c>
    </row>
    <row r="195" s="14" customFormat="1">
      <c r="A195" s="14"/>
      <c r="B195" s="249"/>
      <c r="C195" s="250"/>
      <c r="D195" s="239" t="s">
        <v>171</v>
      </c>
      <c r="E195" s="251" t="s">
        <v>119</v>
      </c>
      <c r="F195" s="252" t="s">
        <v>173</v>
      </c>
      <c r="G195" s="250"/>
      <c r="H195" s="253">
        <v>146.691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9" t="s">
        <v>171</v>
      </c>
      <c r="AU195" s="259" t="s">
        <v>88</v>
      </c>
      <c r="AV195" s="14" t="s">
        <v>169</v>
      </c>
      <c r="AW195" s="14" t="s">
        <v>32</v>
      </c>
      <c r="AX195" s="14" t="s">
        <v>85</v>
      </c>
      <c r="AY195" s="259" t="s">
        <v>163</v>
      </c>
    </row>
    <row r="196" s="2" customFormat="1" ht="21.75" customHeight="1">
      <c r="A196" s="39"/>
      <c r="B196" s="40"/>
      <c r="C196" s="281" t="s">
        <v>277</v>
      </c>
      <c r="D196" s="281" t="s">
        <v>278</v>
      </c>
      <c r="E196" s="282" t="s">
        <v>279</v>
      </c>
      <c r="F196" s="283" t="s">
        <v>280</v>
      </c>
      <c r="G196" s="284" t="s">
        <v>176</v>
      </c>
      <c r="H196" s="285">
        <v>278.27300000000002</v>
      </c>
      <c r="I196" s="286"/>
      <c r="J196" s="287">
        <f>ROUND(I196*H196,2)</f>
        <v>0</v>
      </c>
      <c r="K196" s="288"/>
      <c r="L196" s="289"/>
      <c r="M196" s="290" t="s">
        <v>1</v>
      </c>
      <c r="N196" s="291" t="s">
        <v>42</v>
      </c>
      <c r="O196" s="92"/>
      <c r="P196" s="233">
        <f>O196*H196</f>
        <v>0</v>
      </c>
      <c r="Q196" s="233">
        <v>1</v>
      </c>
      <c r="R196" s="233">
        <f>Q196*H196</f>
        <v>278.27300000000002</v>
      </c>
      <c r="S196" s="233">
        <v>0</v>
      </c>
      <c r="T196" s="234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5" t="s">
        <v>205</v>
      </c>
      <c r="AT196" s="235" t="s">
        <v>278</v>
      </c>
      <c r="AU196" s="235" t="s">
        <v>88</v>
      </c>
      <c r="AY196" s="18" t="s">
        <v>163</v>
      </c>
      <c r="BE196" s="236">
        <f>IF(N196="základní",J196,0)</f>
        <v>0</v>
      </c>
      <c r="BF196" s="236">
        <f>IF(N196="snížená",J196,0)</f>
        <v>0</v>
      </c>
      <c r="BG196" s="236">
        <f>IF(N196="zákl. přenesená",J196,0)</f>
        <v>0</v>
      </c>
      <c r="BH196" s="236">
        <f>IF(N196="sníž. přenesená",J196,0)</f>
        <v>0</v>
      </c>
      <c r="BI196" s="236">
        <f>IF(N196="nulová",J196,0)</f>
        <v>0</v>
      </c>
      <c r="BJ196" s="18" t="s">
        <v>85</v>
      </c>
      <c r="BK196" s="236">
        <f>ROUND(I196*H196,2)</f>
        <v>0</v>
      </c>
      <c r="BL196" s="18" t="s">
        <v>169</v>
      </c>
      <c r="BM196" s="235" t="s">
        <v>281</v>
      </c>
    </row>
    <row r="197" s="13" customFormat="1">
      <c r="A197" s="13"/>
      <c r="B197" s="237"/>
      <c r="C197" s="238"/>
      <c r="D197" s="239" t="s">
        <v>171</v>
      </c>
      <c r="E197" s="240" t="s">
        <v>1</v>
      </c>
      <c r="F197" s="241" t="s">
        <v>282</v>
      </c>
      <c r="G197" s="238"/>
      <c r="H197" s="242">
        <v>278.27300000000002</v>
      </c>
      <c r="I197" s="243"/>
      <c r="J197" s="238"/>
      <c r="K197" s="238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171</v>
      </c>
      <c r="AU197" s="248" t="s">
        <v>88</v>
      </c>
      <c r="AV197" s="13" t="s">
        <v>88</v>
      </c>
      <c r="AW197" s="13" t="s">
        <v>32</v>
      </c>
      <c r="AX197" s="13" t="s">
        <v>85</v>
      </c>
      <c r="AY197" s="248" t="s">
        <v>163</v>
      </c>
    </row>
    <row r="198" s="2" customFormat="1" ht="21.75" customHeight="1">
      <c r="A198" s="39"/>
      <c r="B198" s="40"/>
      <c r="C198" s="223" t="s">
        <v>283</v>
      </c>
      <c r="D198" s="223" t="s">
        <v>165</v>
      </c>
      <c r="E198" s="224" t="s">
        <v>284</v>
      </c>
      <c r="F198" s="225" t="s">
        <v>285</v>
      </c>
      <c r="G198" s="226" t="s">
        <v>196</v>
      </c>
      <c r="H198" s="227">
        <v>146.691</v>
      </c>
      <c r="I198" s="228"/>
      <c r="J198" s="229">
        <f>ROUND(I198*H198,2)</f>
        <v>0</v>
      </c>
      <c r="K198" s="230"/>
      <c r="L198" s="45"/>
      <c r="M198" s="231" t="s">
        <v>1</v>
      </c>
      <c r="N198" s="232" t="s">
        <v>42</v>
      </c>
      <c r="O198" s="92"/>
      <c r="P198" s="233">
        <f>O198*H198</f>
        <v>0</v>
      </c>
      <c r="Q198" s="233">
        <v>0</v>
      </c>
      <c r="R198" s="233">
        <f>Q198*H198</f>
        <v>0</v>
      </c>
      <c r="S198" s="233">
        <v>0</v>
      </c>
      <c r="T198" s="234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5" t="s">
        <v>169</v>
      </c>
      <c r="AT198" s="235" t="s">
        <v>165</v>
      </c>
      <c r="AU198" s="235" t="s">
        <v>88</v>
      </c>
      <c r="AY198" s="18" t="s">
        <v>163</v>
      </c>
      <c r="BE198" s="236">
        <f>IF(N198="základní",J198,0)</f>
        <v>0</v>
      </c>
      <c r="BF198" s="236">
        <f>IF(N198="snížená",J198,0)</f>
        <v>0</v>
      </c>
      <c r="BG198" s="236">
        <f>IF(N198="zákl. přenesená",J198,0)</f>
        <v>0</v>
      </c>
      <c r="BH198" s="236">
        <f>IF(N198="sníž. přenesená",J198,0)</f>
        <v>0</v>
      </c>
      <c r="BI198" s="236">
        <f>IF(N198="nulová",J198,0)</f>
        <v>0</v>
      </c>
      <c r="BJ198" s="18" t="s">
        <v>85</v>
      </c>
      <c r="BK198" s="236">
        <f>ROUND(I198*H198,2)</f>
        <v>0</v>
      </c>
      <c r="BL198" s="18" t="s">
        <v>169</v>
      </c>
      <c r="BM198" s="235" t="s">
        <v>286</v>
      </c>
    </row>
    <row r="199" s="13" customFormat="1">
      <c r="A199" s="13"/>
      <c r="B199" s="237"/>
      <c r="C199" s="238"/>
      <c r="D199" s="239" t="s">
        <v>171</v>
      </c>
      <c r="E199" s="240" t="s">
        <v>1</v>
      </c>
      <c r="F199" s="241" t="s">
        <v>287</v>
      </c>
      <c r="G199" s="238"/>
      <c r="H199" s="242">
        <v>146.691</v>
      </c>
      <c r="I199" s="243"/>
      <c r="J199" s="238"/>
      <c r="K199" s="238"/>
      <c r="L199" s="244"/>
      <c r="M199" s="245"/>
      <c r="N199" s="246"/>
      <c r="O199" s="246"/>
      <c r="P199" s="246"/>
      <c r="Q199" s="246"/>
      <c r="R199" s="246"/>
      <c r="S199" s="246"/>
      <c r="T199" s="24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8" t="s">
        <v>171</v>
      </c>
      <c r="AU199" s="248" t="s">
        <v>88</v>
      </c>
      <c r="AV199" s="13" t="s">
        <v>88</v>
      </c>
      <c r="AW199" s="13" t="s">
        <v>32</v>
      </c>
      <c r="AX199" s="13" t="s">
        <v>85</v>
      </c>
      <c r="AY199" s="248" t="s">
        <v>163</v>
      </c>
    </row>
    <row r="200" s="2" customFormat="1" ht="21.75" customHeight="1">
      <c r="A200" s="39"/>
      <c r="B200" s="40"/>
      <c r="C200" s="223" t="s">
        <v>288</v>
      </c>
      <c r="D200" s="223" t="s">
        <v>165</v>
      </c>
      <c r="E200" s="224" t="s">
        <v>289</v>
      </c>
      <c r="F200" s="225" t="s">
        <v>290</v>
      </c>
      <c r="G200" s="226" t="s">
        <v>196</v>
      </c>
      <c r="H200" s="227">
        <v>146.691</v>
      </c>
      <c r="I200" s="228"/>
      <c r="J200" s="229">
        <f>ROUND(I200*H200,2)</f>
        <v>0</v>
      </c>
      <c r="K200" s="230"/>
      <c r="L200" s="45"/>
      <c r="M200" s="231" t="s">
        <v>1</v>
      </c>
      <c r="N200" s="232" t="s">
        <v>42</v>
      </c>
      <c r="O200" s="92"/>
      <c r="P200" s="233">
        <f>O200*H200</f>
        <v>0</v>
      </c>
      <c r="Q200" s="233">
        <v>0</v>
      </c>
      <c r="R200" s="233">
        <f>Q200*H200</f>
        <v>0</v>
      </c>
      <c r="S200" s="233">
        <v>0</v>
      </c>
      <c r="T200" s="234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5" t="s">
        <v>169</v>
      </c>
      <c r="AT200" s="235" t="s">
        <v>165</v>
      </c>
      <c r="AU200" s="235" t="s">
        <v>88</v>
      </c>
      <c r="AY200" s="18" t="s">
        <v>163</v>
      </c>
      <c r="BE200" s="236">
        <f>IF(N200="základní",J200,0)</f>
        <v>0</v>
      </c>
      <c r="BF200" s="236">
        <f>IF(N200="snížená",J200,0)</f>
        <v>0</v>
      </c>
      <c r="BG200" s="236">
        <f>IF(N200="zákl. přenesená",J200,0)</f>
        <v>0</v>
      </c>
      <c r="BH200" s="236">
        <f>IF(N200="sníž. přenesená",J200,0)</f>
        <v>0</v>
      </c>
      <c r="BI200" s="236">
        <f>IF(N200="nulová",J200,0)</f>
        <v>0</v>
      </c>
      <c r="BJ200" s="18" t="s">
        <v>85</v>
      </c>
      <c r="BK200" s="236">
        <f>ROUND(I200*H200,2)</f>
        <v>0</v>
      </c>
      <c r="BL200" s="18" t="s">
        <v>169</v>
      </c>
      <c r="BM200" s="235" t="s">
        <v>291</v>
      </c>
    </row>
    <row r="201" s="2" customFormat="1" ht="21.75" customHeight="1">
      <c r="A201" s="39"/>
      <c r="B201" s="40"/>
      <c r="C201" s="223" t="s">
        <v>7</v>
      </c>
      <c r="D201" s="223" t="s">
        <v>165</v>
      </c>
      <c r="E201" s="224" t="s">
        <v>292</v>
      </c>
      <c r="F201" s="225" t="s">
        <v>293</v>
      </c>
      <c r="G201" s="226" t="s">
        <v>196</v>
      </c>
      <c r="H201" s="227">
        <v>60.820999999999998</v>
      </c>
      <c r="I201" s="228"/>
      <c r="J201" s="229">
        <f>ROUND(I201*H201,2)</f>
        <v>0</v>
      </c>
      <c r="K201" s="230"/>
      <c r="L201" s="45"/>
      <c r="M201" s="231" t="s">
        <v>1</v>
      </c>
      <c r="N201" s="232" t="s">
        <v>42</v>
      </c>
      <c r="O201" s="92"/>
      <c r="P201" s="233">
        <f>O201*H201</f>
        <v>0</v>
      </c>
      <c r="Q201" s="233">
        <v>0</v>
      </c>
      <c r="R201" s="233">
        <f>Q201*H201</f>
        <v>0</v>
      </c>
      <c r="S201" s="233">
        <v>0</v>
      </c>
      <c r="T201" s="234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5" t="s">
        <v>169</v>
      </c>
      <c r="AT201" s="235" t="s">
        <v>165</v>
      </c>
      <c r="AU201" s="235" t="s">
        <v>88</v>
      </c>
      <c r="AY201" s="18" t="s">
        <v>163</v>
      </c>
      <c r="BE201" s="236">
        <f>IF(N201="základní",J201,0)</f>
        <v>0</v>
      </c>
      <c r="BF201" s="236">
        <f>IF(N201="snížená",J201,0)</f>
        <v>0</v>
      </c>
      <c r="BG201" s="236">
        <f>IF(N201="zákl. přenesená",J201,0)</f>
        <v>0</v>
      </c>
      <c r="BH201" s="236">
        <f>IF(N201="sníž. přenesená",J201,0)</f>
        <v>0</v>
      </c>
      <c r="BI201" s="236">
        <f>IF(N201="nulová",J201,0)</f>
        <v>0</v>
      </c>
      <c r="BJ201" s="18" t="s">
        <v>85</v>
      </c>
      <c r="BK201" s="236">
        <f>ROUND(I201*H201,2)</f>
        <v>0</v>
      </c>
      <c r="BL201" s="18" t="s">
        <v>169</v>
      </c>
      <c r="BM201" s="235" t="s">
        <v>294</v>
      </c>
    </row>
    <row r="202" s="15" customFormat="1">
      <c r="A202" s="15"/>
      <c r="B202" s="260"/>
      <c r="C202" s="261"/>
      <c r="D202" s="239" t="s">
        <v>171</v>
      </c>
      <c r="E202" s="262" t="s">
        <v>1</v>
      </c>
      <c r="F202" s="263" t="s">
        <v>275</v>
      </c>
      <c r="G202" s="261"/>
      <c r="H202" s="262" t="s">
        <v>1</v>
      </c>
      <c r="I202" s="264"/>
      <c r="J202" s="261"/>
      <c r="K202" s="261"/>
      <c r="L202" s="265"/>
      <c r="M202" s="266"/>
      <c r="N202" s="267"/>
      <c r="O202" s="267"/>
      <c r="P202" s="267"/>
      <c r="Q202" s="267"/>
      <c r="R202" s="267"/>
      <c r="S202" s="267"/>
      <c r="T202" s="268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9" t="s">
        <v>171</v>
      </c>
      <c r="AU202" s="269" t="s">
        <v>88</v>
      </c>
      <c r="AV202" s="15" t="s">
        <v>85</v>
      </c>
      <c r="AW202" s="15" t="s">
        <v>32</v>
      </c>
      <c r="AX202" s="15" t="s">
        <v>77</v>
      </c>
      <c r="AY202" s="269" t="s">
        <v>163</v>
      </c>
    </row>
    <row r="203" s="13" customFormat="1">
      <c r="A203" s="13"/>
      <c r="B203" s="237"/>
      <c r="C203" s="238"/>
      <c r="D203" s="239" t="s">
        <v>171</v>
      </c>
      <c r="E203" s="240" t="s">
        <v>1</v>
      </c>
      <c r="F203" s="241" t="s">
        <v>295</v>
      </c>
      <c r="G203" s="238"/>
      <c r="H203" s="242">
        <v>62.302999999999997</v>
      </c>
      <c r="I203" s="243"/>
      <c r="J203" s="238"/>
      <c r="K203" s="238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171</v>
      </c>
      <c r="AU203" s="248" t="s">
        <v>88</v>
      </c>
      <c r="AV203" s="13" t="s">
        <v>88</v>
      </c>
      <c r="AW203" s="13" t="s">
        <v>32</v>
      </c>
      <c r="AX203" s="13" t="s">
        <v>77</v>
      </c>
      <c r="AY203" s="248" t="s">
        <v>163</v>
      </c>
    </row>
    <row r="204" s="16" customFormat="1">
      <c r="A204" s="16"/>
      <c r="B204" s="270"/>
      <c r="C204" s="271"/>
      <c r="D204" s="239" t="s">
        <v>171</v>
      </c>
      <c r="E204" s="272" t="s">
        <v>1</v>
      </c>
      <c r="F204" s="273" t="s">
        <v>225</v>
      </c>
      <c r="G204" s="271"/>
      <c r="H204" s="274">
        <v>62.302999999999997</v>
      </c>
      <c r="I204" s="275"/>
      <c r="J204" s="271"/>
      <c r="K204" s="271"/>
      <c r="L204" s="276"/>
      <c r="M204" s="277"/>
      <c r="N204" s="278"/>
      <c r="O204" s="278"/>
      <c r="P204" s="278"/>
      <c r="Q204" s="278"/>
      <c r="R204" s="278"/>
      <c r="S204" s="278"/>
      <c r="T204" s="279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80" t="s">
        <v>171</v>
      </c>
      <c r="AU204" s="280" t="s">
        <v>88</v>
      </c>
      <c r="AV204" s="16" t="s">
        <v>178</v>
      </c>
      <c r="AW204" s="16" t="s">
        <v>32</v>
      </c>
      <c r="AX204" s="16" t="s">
        <v>77</v>
      </c>
      <c r="AY204" s="280" t="s">
        <v>163</v>
      </c>
    </row>
    <row r="205" s="15" customFormat="1">
      <c r="A205" s="15"/>
      <c r="B205" s="260"/>
      <c r="C205" s="261"/>
      <c r="D205" s="239" t="s">
        <v>171</v>
      </c>
      <c r="E205" s="262" t="s">
        <v>1</v>
      </c>
      <c r="F205" s="263" t="s">
        <v>296</v>
      </c>
      <c r="G205" s="261"/>
      <c r="H205" s="262" t="s">
        <v>1</v>
      </c>
      <c r="I205" s="264"/>
      <c r="J205" s="261"/>
      <c r="K205" s="261"/>
      <c r="L205" s="265"/>
      <c r="M205" s="266"/>
      <c r="N205" s="267"/>
      <c r="O205" s="267"/>
      <c r="P205" s="267"/>
      <c r="Q205" s="267"/>
      <c r="R205" s="267"/>
      <c r="S205" s="267"/>
      <c r="T205" s="268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9" t="s">
        <v>171</v>
      </c>
      <c r="AU205" s="269" t="s">
        <v>88</v>
      </c>
      <c r="AV205" s="15" t="s">
        <v>85</v>
      </c>
      <c r="AW205" s="15" t="s">
        <v>32</v>
      </c>
      <c r="AX205" s="15" t="s">
        <v>77</v>
      </c>
      <c r="AY205" s="269" t="s">
        <v>163</v>
      </c>
    </row>
    <row r="206" s="13" customFormat="1">
      <c r="A206" s="13"/>
      <c r="B206" s="237"/>
      <c r="C206" s="238"/>
      <c r="D206" s="239" t="s">
        <v>171</v>
      </c>
      <c r="E206" s="240" t="s">
        <v>1</v>
      </c>
      <c r="F206" s="241" t="s">
        <v>297</v>
      </c>
      <c r="G206" s="238"/>
      <c r="H206" s="242">
        <v>-1.482</v>
      </c>
      <c r="I206" s="243"/>
      <c r="J206" s="238"/>
      <c r="K206" s="238"/>
      <c r="L206" s="244"/>
      <c r="M206" s="245"/>
      <c r="N206" s="246"/>
      <c r="O206" s="246"/>
      <c r="P206" s="246"/>
      <c r="Q206" s="246"/>
      <c r="R206" s="246"/>
      <c r="S206" s="246"/>
      <c r="T206" s="24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8" t="s">
        <v>171</v>
      </c>
      <c r="AU206" s="248" t="s">
        <v>88</v>
      </c>
      <c r="AV206" s="13" t="s">
        <v>88</v>
      </c>
      <c r="AW206" s="13" t="s">
        <v>32</v>
      </c>
      <c r="AX206" s="13" t="s">
        <v>77</v>
      </c>
      <c r="AY206" s="248" t="s">
        <v>163</v>
      </c>
    </row>
    <row r="207" s="14" customFormat="1">
      <c r="A207" s="14"/>
      <c r="B207" s="249"/>
      <c r="C207" s="250"/>
      <c r="D207" s="239" t="s">
        <v>171</v>
      </c>
      <c r="E207" s="251" t="s">
        <v>109</v>
      </c>
      <c r="F207" s="252" t="s">
        <v>173</v>
      </c>
      <c r="G207" s="250"/>
      <c r="H207" s="253">
        <v>60.820999999999998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9" t="s">
        <v>171</v>
      </c>
      <c r="AU207" s="259" t="s">
        <v>88</v>
      </c>
      <c r="AV207" s="14" t="s">
        <v>169</v>
      </c>
      <c r="AW207" s="14" t="s">
        <v>32</v>
      </c>
      <c r="AX207" s="14" t="s">
        <v>85</v>
      </c>
      <c r="AY207" s="259" t="s">
        <v>163</v>
      </c>
    </row>
    <row r="208" s="2" customFormat="1" ht="16.5" customHeight="1">
      <c r="A208" s="39"/>
      <c r="B208" s="40"/>
      <c r="C208" s="281" t="s">
        <v>298</v>
      </c>
      <c r="D208" s="281" t="s">
        <v>278</v>
      </c>
      <c r="E208" s="282" t="s">
        <v>299</v>
      </c>
      <c r="F208" s="283" t="s">
        <v>300</v>
      </c>
      <c r="G208" s="284" t="s">
        <v>176</v>
      </c>
      <c r="H208" s="285">
        <v>102.587</v>
      </c>
      <c r="I208" s="286"/>
      <c r="J208" s="287">
        <f>ROUND(I208*H208,2)</f>
        <v>0</v>
      </c>
      <c r="K208" s="288"/>
      <c r="L208" s="289"/>
      <c r="M208" s="290" t="s">
        <v>1</v>
      </c>
      <c r="N208" s="291" t="s">
        <v>42</v>
      </c>
      <c r="O208" s="92"/>
      <c r="P208" s="233">
        <f>O208*H208</f>
        <v>0</v>
      </c>
      <c r="Q208" s="233">
        <v>1</v>
      </c>
      <c r="R208" s="233">
        <f>Q208*H208</f>
        <v>102.587</v>
      </c>
      <c r="S208" s="233">
        <v>0</v>
      </c>
      <c r="T208" s="234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5" t="s">
        <v>205</v>
      </c>
      <c r="AT208" s="235" t="s">
        <v>278</v>
      </c>
      <c r="AU208" s="235" t="s">
        <v>88</v>
      </c>
      <c r="AY208" s="18" t="s">
        <v>163</v>
      </c>
      <c r="BE208" s="236">
        <f>IF(N208="základní",J208,0)</f>
        <v>0</v>
      </c>
      <c r="BF208" s="236">
        <f>IF(N208="snížená",J208,0)</f>
        <v>0</v>
      </c>
      <c r="BG208" s="236">
        <f>IF(N208="zákl. přenesená",J208,0)</f>
        <v>0</v>
      </c>
      <c r="BH208" s="236">
        <f>IF(N208="sníž. přenesená",J208,0)</f>
        <v>0</v>
      </c>
      <c r="BI208" s="236">
        <f>IF(N208="nulová",J208,0)</f>
        <v>0</v>
      </c>
      <c r="BJ208" s="18" t="s">
        <v>85</v>
      </c>
      <c r="BK208" s="236">
        <f>ROUND(I208*H208,2)</f>
        <v>0</v>
      </c>
      <c r="BL208" s="18" t="s">
        <v>169</v>
      </c>
      <c r="BM208" s="235" t="s">
        <v>301</v>
      </c>
    </row>
    <row r="209" s="13" customFormat="1">
      <c r="A209" s="13"/>
      <c r="B209" s="237"/>
      <c r="C209" s="238"/>
      <c r="D209" s="239" t="s">
        <v>171</v>
      </c>
      <c r="E209" s="240" t="s">
        <v>1</v>
      </c>
      <c r="F209" s="241" t="s">
        <v>302</v>
      </c>
      <c r="G209" s="238"/>
      <c r="H209" s="242">
        <v>102.587</v>
      </c>
      <c r="I209" s="243"/>
      <c r="J209" s="238"/>
      <c r="K209" s="238"/>
      <c r="L209" s="244"/>
      <c r="M209" s="245"/>
      <c r="N209" s="246"/>
      <c r="O209" s="246"/>
      <c r="P209" s="246"/>
      <c r="Q209" s="246"/>
      <c r="R209" s="246"/>
      <c r="S209" s="246"/>
      <c r="T209" s="24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8" t="s">
        <v>171</v>
      </c>
      <c r="AU209" s="248" t="s">
        <v>88</v>
      </c>
      <c r="AV209" s="13" t="s">
        <v>88</v>
      </c>
      <c r="AW209" s="13" t="s">
        <v>32</v>
      </c>
      <c r="AX209" s="13" t="s">
        <v>85</v>
      </c>
      <c r="AY209" s="248" t="s">
        <v>163</v>
      </c>
    </row>
    <row r="210" s="2" customFormat="1" ht="21.75" customHeight="1">
      <c r="A210" s="39"/>
      <c r="B210" s="40"/>
      <c r="C210" s="223" t="s">
        <v>303</v>
      </c>
      <c r="D210" s="223" t="s">
        <v>165</v>
      </c>
      <c r="E210" s="224" t="s">
        <v>304</v>
      </c>
      <c r="F210" s="225" t="s">
        <v>305</v>
      </c>
      <c r="G210" s="226" t="s">
        <v>196</v>
      </c>
      <c r="H210" s="227">
        <v>60.820999999999998</v>
      </c>
      <c r="I210" s="228"/>
      <c r="J210" s="229">
        <f>ROUND(I210*H210,2)</f>
        <v>0</v>
      </c>
      <c r="K210" s="230"/>
      <c r="L210" s="45"/>
      <c r="M210" s="231" t="s">
        <v>1</v>
      </c>
      <c r="N210" s="232" t="s">
        <v>42</v>
      </c>
      <c r="O210" s="92"/>
      <c r="P210" s="233">
        <f>O210*H210</f>
        <v>0</v>
      </c>
      <c r="Q210" s="233">
        <v>0</v>
      </c>
      <c r="R210" s="233">
        <f>Q210*H210</f>
        <v>0</v>
      </c>
      <c r="S210" s="233">
        <v>0</v>
      </c>
      <c r="T210" s="234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5" t="s">
        <v>169</v>
      </c>
      <c r="AT210" s="235" t="s">
        <v>165</v>
      </c>
      <c r="AU210" s="235" t="s">
        <v>88</v>
      </c>
      <c r="AY210" s="18" t="s">
        <v>163</v>
      </c>
      <c r="BE210" s="236">
        <f>IF(N210="základní",J210,0)</f>
        <v>0</v>
      </c>
      <c r="BF210" s="236">
        <f>IF(N210="snížená",J210,0)</f>
        <v>0</v>
      </c>
      <c r="BG210" s="236">
        <f>IF(N210="zákl. přenesená",J210,0)</f>
        <v>0</v>
      </c>
      <c r="BH210" s="236">
        <f>IF(N210="sníž. přenesená",J210,0)</f>
        <v>0</v>
      </c>
      <c r="BI210" s="236">
        <f>IF(N210="nulová",J210,0)</f>
        <v>0</v>
      </c>
      <c r="BJ210" s="18" t="s">
        <v>85</v>
      </c>
      <c r="BK210" s="236">
        <f>ROUND(I210*H210,2)</f>
        <v>0</v>
      </c>
      <c r="BL210" s="18" t="s">
        <v>169</v>
      </c>
      <c r="BM210" s="235" t="s">
        <v>306</v>
      </c>
    </row>
    <row r="211" s="13" customFormat="1">
      <c r="A211" s="13"/>
      <c r="B211" s="237"/>
      <c r="C211" s="238"/>
      <c r="D211" s="239" t="s">
        <v>171</v>
      </c>
      <c r="E211" s="240" t="s">
        <v>1</v>
      </c>
      <c r="F211" s="241" t="s">
        <v>307</v>
      </c>
      <c r="G211" s="238"/>
      <c r="H211" s="242">
        <v>60.820999999999998</v>
      </c>
      <c r="I211" s="243"/>
      <c r="J211" s="238"/>
      <c r="K211" s="238"/>
      <c r="L211" s="244"/>
      <c r="M211" s="245"/>
      <c r="N211" s="246"/>
      <c r="O211" s="246"/>
      <c r="P211" s="246"/>
      <c r="Q211" s="246"/>
      <c r="R211" s="246"/>
      <c r="S211" s="246"/>
      <c r="T211" s="24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8" t="s">
        <v>171</v>
      </c>
      <c r="AU211" s="248" t="s">
        <v>88</v>
      </c>
      <c r="AV211" s="13" t="s">
        <v>88</v>
      </c>
      <c r="AW211" s="13" t="s">
        <v>32</v>
      </c>
      <c r="AX211" s="13" t="s">
        <v>85</v>
      </c>
      <c r="AY211" s="248" t="s">
        <v>163</v>
      </c>
    </row>
    <row r="212" s="2" customFormat="1" ht="21.75" customHeight="1">
      <c r="A212" s="39"/>
      <c r="B212" s="40"/>
      <c r="C212" s="223" t="s">
        <v>308</v>
      </c>
      <c r="D212" s="223" t="s">
        <v>165</v>
      </c>
      <c r="E212" s="224" t="s">
        <v>289</v>
      </c>
      <c r="F212" s="225" t="s">
        <v>290</v>
      </c>
      <c r="G212" s="226" t="s">
        <v>196</v>
      </c>
      <c r="H212" s="227">
        <v>60.820999999999998</v>
      </c>
      <c r="I212" s="228"/>
      <c r="J212" s="229">
        <f>ROUND(I212*H212,2)</f>
        <v>0</v>
      </c>
      <c r="K212" s="230"/>
      <c r="L212" s="45"/>
      <c r="M212" s="231" t="s">
        <v>1</v>
      </c>
      <c r="N212" s="232" t="s">
        <v>42</v>
      </c>
      <c r="O212" s="92"/>
      <c r="P212" s="233">
        <f>O212*H212</f>
        <v>0</v>
      </c>
      <c r="Q212" s="233">
        <v>0</v>
      </c>
      <c r="R212" s="233">
        <f>Q212*H212</f>
        <v>0</v>
      </c>
      <c r="S212" s="233">
        <v>0</v>
      </c>
      <c r="T212" s="234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5" t="s">
        <v>169</v>
      </c>
      <c r="AT212" s="235" t="s">
        <v>165</v>
      </c>
      <c r="AU212" s="235" t="s">
        <v>88</v>
      </c>
      <c r="AY212" s="18" t="s">
        <v>163</v>
      </c>
      <c r="BE212" s="236">
        <f>IF(N212="základní",J212,0)</f>
        <v>0</v>
      </c>
      <c r="BF212" s="236">
        <f>IF(N212="snížená",J212,0)</f>
        <v>0</v>
      </c>
      <c r="BG212" s="236">
        <f>IF(N212="zákl. přenesená",J212,0)</f>
        <v>0</v>
      </c>
      <c r="BH212" s="236">
        <f>IF(N212="sníž. přenesená",J212,0)</f>
        <v>0</v>
      </c>
      <c r="BI212" s="236">
        <f>IF(N212="nulová",J212,0)</f>
        <v>0</v>
      </c>
      <c r="BJ212" s="18" t="s">
        <v>85</v>
      </c>
      <c r="BK212" s="236">
        <f>ROUND(I212*H212,2)</f>
        <v>0</v>
      </c>
      <c r="BL212" s="18" t="s">
        <v>169</v>
      </c>
      <c r="BM212" s="235" t="s">
        <v>309</v>
      </c>
    </row>
    <row r="213" s="12" customFormat="1" ht="22.8" customHeight="1">
      <c r="A213" s="12"/>
      <c r="B213" s="207"/>
      <c r="C213" s="208"/>
      <c r="D213" s="209" t="s">
        <v>76</v>
      </c>
      <c r="E213" s="221" t="s">
        <v>169</v>
      </c>
      <c r="F213" s="221" t="s">
        <v>310</v>
      </c>
      <c r="G213" s="208"/>
      <c r="H213" s="208"/>
      <c r="I213" s="211"/>
      <c r="J213" s="222">
        <f>BK213</f>
        <v>0</v>
      </c>
      <c r="K213" s="208"/>
      <c r="L213" s="213"/>
      <c r="M213" s="214"/>
      <c r="N213" s="215"/>
      <c r="O213" s="215"/>
      <c r="P213" s="216">
        <f>SUM(P214:P220)</f>
        <v>0</v>
      </c>
      <c r="Q213" s="215"/>
      <c r="R213" s="216">
        <f>SUM(R214:R220)</f>
        <v>0</v>
      </c>
      <c r="S213" s="215"/>
      <c r="T213" s="217">
        <f>SUM(T214:T220)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8" t="s">
        <v>85</v>
      </c>
      <c r="AT213" s="219" t="s">
        <v>76</v>
      </c>
      <c r="AU213" s="219" t="s">
        <v>85</v>
      </c>
      <c r="AY213" s="218" t="s">
        <v>163</v>
      </c>
      <c r="BK213" s="220">
        <f>SUM(BK214:BK220)</f>
        <v>0</v>
      </c>
    </row>
    <row r="214" s="2" customFormat="1" ht="21.75" customHeight="1">
      <c r="A214" s="39"/>
      <c r="B214" s="40"/>
      <c r="C214" s="223" t="s">
        <v>311</v>
      </c>
      <c r="D214" s="223" t="s">
        <v>165</v>
      </c>
      <c r="E214" s="224" t="s">
        <v>312</v>
      </c>
      <c r="F214" s="225" t="s">
        <v>313</v>
      </c>
      <c r="G214" s="226" t="s">
        <v>196</v>
      </c>
      <c r="H214" s="227">
        <v>14.904999999999999</v>
      </c>
      <c r="I214" s="228"/>
      <c r="J214" s="229">
        <f>ROUND(I214*H214,2)</f>
        <v>0</v>
      </c>
      <c r="K214" s="230"/>
      <c r="L214" s="45"/>
      <c r="M214" s="231" t="s">
        <v>1</v>
      </c>
      <c r="N214" s="232" t="s">
        <v>42</v>
      </c>
      <c r="O214" s="92"/>
      <c r="P214" s="233">
        <f>O214*H214</f>
        <v>0</v>
      </c>
      <c r="Q214" s="233">
        <v>0</v>
      </c>
      <c r="R214" s="233">
        <f>Q214*H214</f>
        <v>0</v>
      </c>
      <c r="S214" s="233">
        <v>0</v>
      </c>
      <c r="T214" s="234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5" t="s">
        <v>169</v>
      </c>
      <c r="AT214" s="235" t="s">
        <v>165</v>
      </c>
      <c r="AU214" s="235" t="s">
        <v>88</v>
      </c>
      <c r="AY214" s="18" t="s">
        <v>163</v>
      </c>
      <c r="BE214" s="236">
        <f>IF(N214="základní",J214,0)</f>
        <v>0</v>
      </c>
      <c r="BF214" s="236">
        <f>IF(N214="snížená",J214,0)</f>
        <v>0</v>
      </c>
      <c r="BG214" s="236">
        <f>IF(N214="zákl. přenesená",J214,0)</f>
        <v>0</v>
      </c>
      <c r="BH214" s="236">
        <f>IF(N214="sníž. přenesená",J214,0)</f>
        <v>0</v>
      </c>
      <c r="BI214" s="236">
        <f>IF(N214="nulová",J214,0)</f>
        <v>0</v>
      </c>
      <c r="BJ214" s="18" t="s">
        <v>85</v>
      </c>
      <c r="BK214" s="236">
        <f>ROUND(I214*H214,2)</f>
        <v>0</v>
      </c>
      <c r="BL214" s="18" t="s">
        <v>169</v>
      </c>
      <c r="BM214" s="235" t="s">
        <v>314</v>
      </c>
    </row>
    <row r="215" s="15" customFormat="1">
      <c r="A215" s="15"/>
      <c r="B215" s="260"/>
      <c r="C215" s="261"/>
      <c r="D215" s="239" t="s">
        <v>171</v>
      </c>
      <c r="E215" s="262" t="s">
        <v>1</v>
      </c>
      <c r="F215" s="263" t="s">
        <v>315</v>
      </c>
      <c r="G215" s="261"/>
      <c r="H215" s="262" t="s">
        <v>1</v>
      </c>
      <c r="I215" s="264"/>
      <c r="J215" s="261"/>
      <c r="K215" s="261"/>
      <c r="L215" s="265"/>
      <c r="M215" s="266"/>
      <c r="N215" s="267"/>
      <c r="O215" s="267"/>
      <c r="P215" s="267"/>
      <c r="Q215" s="267"/>
      <c r="R215" s="267"/>
      <c r="S215" s="267"/>
      <c r="T215" s="268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9" t="s">
        <v>171</v>
      </c>
      <c r="AU215" s="269" t="s">
        <v>88</v>
      </c>
      <c r="AV215" s="15" t="s">
        <v>85</v>
      </c>
      <c r="AW215" s="15" t="s">
        <v>32</v>
      </c>
      <c r="AX215" s="15" t="s">
        <v>77</v>
      </c>
      <c r="AY215" s="269" t="s">
        <v>163</v>
      </c>
    </row>
    <row r="216" s="13" customFormat="1">
      <c r="A216" s="13"/>
      <c r="B216" s="237"/>
      <c r="C216" s="238"/>
      <c r="D216" s="239" t="s">
        <v>171</v>
      </c>
      <c r="E216" s="240" t="s">
        <v>1</v>
      </c>
      <c r="F216" s="241" t="s">
        <v>316</v>
      </c>
      <c r="G216" s="238"/>
      <c r="H216" s="242">
        <v>14.904999999999999</v>
      </c>
      <c r="I216" s="243"/>
      <c r="J216" s="238"/>
      <c r="K216" s="238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171</v>
      </c>
      <c r="AU216" s="248" t="s">
        <v>88</v>
      </c>
      <c r="AV216" s="13" t="s">
        <v>88</v>
      </c>
      <c r="AW216" s="13" t="s">
        <v>32</v>
      </c>
      <c r="AX216" s="13" t="s">
        <v>77</v>
      </c>
      <c r="AY216" s="248" t="s">
        <v>163</v>
      </c>
    </row>
    <row r="217" s="14" customFormat="1">
      <c r="A217" s="14"/>
      <c r="B217" s="249"/>
      <c r="C217" s="250"/>
      <c r="D217" s="239" t="s">
        <v>171</v>
      </c>
      <c r="E217" s="251" t="s">
        <v>103</v>
      </c>
      <c r="F217" s="252" t="s">
        <v>173</v>
      </c>
      <c r="G217" s="250"/>
      <c r="H217" s="253">
        <v>14.904999999999999</v>
      </c>
      <c r="I217" s="254"/>
      <c r="J217" s="250"/>
      <c r="K217" s="250"/>
      <c r="L217" s="255"/>
      <c r="M217" s="256"/>
      <c r="N217" s="257"/>
      <c r="O217" s="257"/>
      <c r="P217" s="257"/>
      <c r="Q217" s="257"/>
      <c r="R217" s="257"/>
      <c r="S217" s="257"/>
      <c r="T217" s="25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9" t="s">
        <v>171</v>
      </c>
      <c r="AU217" s="259" t="s">
        <v>88</v>
      </c>
      <c r="AV217" s="14" t="s">
        <v>169</v>
      </c>
      <c r="AW217" s="14" t="s">
        <v>32</v>
      </c>
      <c r="AX217" s="14" t="s">
        <v>85</v>
      </c>
      <c r="AY217" s="259" t="s">
        <v>163</v>
      </c>
    </row>
    <row r="218" s="2" customFormat="1" ht="21.75" customHeight="1">
      <c r="A218" s="39"/>
      <c r="B218" s="40"/>
      <c r="C218" s="223" t="s">
        <v>317</v>
      </c>
      <c r="D218" s="223" t="s">
        <v>165</v>
      </c>
      <c r="E218" s="224" t="s">
        <v>304</v>
      </c>
      <c r="F218" s="225" t="s">
        <v>305</v>
      </c>
      <c r="G218" s="226" t="s">
        <v>196</v>
      </c>
      <c r="H218" s="227">
        <v>14.904999999999999</v>
      </c>
      <c r="I218" s="228"/>
      <c r="J218" s="229">
        <f>ROUND(I218*H218,2)</f>
        <v>0</v>
      </c>
      <c r="K218" s="230"/>
      <c r="L218" s="45"/>
      <c r="M218" s="231" t="s">
        <v>1</v>
      </c>
      <c r="N218" s="232" t="s">
        <v>42</v>
      </c>
      <c r="O218" s="92"/>
      <c r="P218" s="233">
        <f>O218*H218</f>
        <v>0</v>
      </c>
      <c r="Q218" s="233">
        <v>0</v>
      </c>
      <c r="R218" s="233">
        <f>Q218*H218</f>
        <v>0</v>
      </c>
      <c r="S218" s="233">
        <v>0</v>
      </c>
      <c r="T218" s="234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5" t="s">
        <v>169</v>
      </c>
      <c r="AT218" s="235" t="s">
        <v>165</v>
      </c>
      <c r="AU218" s="235" t="s">
        <v>88</v>
      </c>
      <c r="AY218" s="18" t="s">
        <v>163</v>
      </c>
      <c r="BE218" s="236">
        <f>IF(N218="základní",J218,0)</f>
        <v>0</v>
      </c>
      <c r="BF218" s="236">
        <f>IF(N218="snížená",J218,0)</f>
        <v>0</v>
      </c>
      <c r="BG218" s="236">
        <f>IF(N218="zákl. přenesená",J218,0)</f>
        <v>0</v>
      </c>
      <c r="BH218" s="236">
        <f>IF(N218="sníž. přenesená",J218,0)</f>
        <v>0</v>
      </c>
      <c r="BI218" s="236">
        <f>IF(N218="nulová",J218,0)</f>
        <v>0</v>
      </c>
      <c r="BJ218" s="18" t="s">
        <v>85</v>
      </c>
      <c r="BK218" s="236">
        <f>ROUND(I218*H218,2)</f>
        <v>0</v>
      </c>
      <c r="BL218" s="18" t="s">
        <v>169</v>
      </c>
      <c r="BM218" s="235" t="s">
        <v>318</v>
      </c>
    </row>
    <row r="219" s="13" customFormat="1">
      <c r="A219" s="13"/>
      <c r="B219" s="237"/>
      <c r="C219" s="238"/>
      <c r="D219" s="239" t="s">
        <v>171</v>
      </c>
      <c r="E219" s="240" t="s">
        <v>1</v>
      </c>
      <c r="F219" s="241" t="s">
        <v>319</v>
      </c>
      <c r="G219" s="238"/>
      <c r="H219" s="242">
        <v>14.904999999999999</v>
      </c>
      <c r="I219" s="243"/>
      <c r="J219" s="238"/>
      <c r="K219" s="238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171</v>
      </c>
      <c r="AU219" s="248" t="s">
        <v>88</v>
      </c>
      <c r="AV219" s="13" t="s">
        <v>88</v>
      </c>
      <c r="AW219" s="13" t="s">
        <v>32</v>
      </c>
      <c r="AX219" s="13" t="s">
        <v>85</v>
      </c>
      <c r="AY219" s="248" t="s">
        <v>163</v>
      </c>
    </row>
    <row r="220" s="2" customFormat="1" ht="21.75" customHeight="1">
      <c r="A220" s="39"/>
      <c r="B220" s="40"/>
      <c r="C220" s="223" t="s">
        <v>320</v>
      </c>
      <c r="D220" s="223" t="s">
        <v>165</v>
      </c>
      <c r="E220" s="224" t="s">
        <v>289</v>
      </c>
      <c r="F220" s="225" t="s">
        <v>290</v>
      </c>
      <c r="G220" s="226" t="s">
        <v>196</v>
      </c>
      <c r="H220" s="227">
        <v>14.904999999999999</v>
      </c>
      <c r="I220" s="228"/>
      <c r="J220" s="229">
        <f>ROUND(I220*H220,2)</f>
        <v>0</v>
      </c>
      <c r="K220" s="230"/>
      <c r="L220" s="45"/>
      <c r="M220" s="231" t="s">
        <v>1</v>
      </c>
      <c r="N220" s="232" t="s">
        <v>42</v>
      </c>
      <c r="O220" s="92"/>
      <c r="P220" s="233">
        <f>O220*H220</f>
        <v>0</v>
      </c>
      <c r="Q220" s="233">
        <v>0</v>
      </c>
      <c r="R220" s="233">
        <f>Q220*H220</f>
        <v>0</v>
      </c>
      <c r="S220" s="233">
        <v>0</v>
      </c>
      <c r="T220" s="234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5" t="s">
        <v>169</v>
      </c>
      <c r="AT220" s="235" t="s">
        <v>165</v>
      </c>
      <c r="AU220" s="235" t="s">
        <v>88</v>
      </c>
      <c r="AY220" s="18" t="s">
        <v>163</v>
      </c>
      <c r="BE220" s="236">
        <f>IF(N220="základní",J220,0)</f>
        <v>0</v>
      </c>
      <c r="BF220" s="236">
        <f>IF(N220="snížená",J220,0)</f>
        <v>0</v>
      </c>
      <c r="BG220" s="236">
        <f>IF(N220="zákl. přenesená",J220,0)</f>
        <v>0</v>
      </c>
      <c r="BH220" s="236">
        <f>IF(N220="sníž. přenesená",J220,0)</f>
        <v>0</v>
      </c>
      <c r="BI220" s="236">
        <f>IF(N220="nulová",J220,0)</f>
        <v>0</v>
      </c>
      <c r="BJ220" s="18" t="s">
        <v>85</v>
      </c>
      <c r="BK220" s="236">
        <f>ROUND(I220*H220,2)</f>
        <v>0</v>
      </c>
      <c r="BL220" s="18" t="s">
        <v>169</v>
      </c>
      <c r="BM220" s="235" t="s">
        <v>321</v>
      </c>
    </row>
    <row r="221" s="12" customFormat="1" ht="22.8" customHeight="1">
      <c r="A221" s="12"/>
      <c r="B221" s="207"/>
      <c r="C221" s="208"/>
      <c r="D221" s="209" t="s">
        <v>76</v>
      </c>
      <c r="E221" s="221" t="s">
        <v>186</v>
      </c>
      <c r="F221" s="221" t="s">
        <v>322</v>
      </c>
      <c r="G221" s="208"/>
      <c r="H221" s="208"/>
      <c r="I221" s="211"/>
      <c r="J221" s="222">
        <f>BK221</f>
        <v>0</v>
      </c>
      <c r="K221" s="208"/>
      <c r="L221" s="213"/>
      <c r="M221" s="214"/>
      <c r="N221" s="215"/>
      <c r="O221" s="215"/>
      <c r="P221" s="216">
        <f>SUM(P222:P229)</f>
        <v>0</v>
      </c>
      <c r="Q221" s="215"/>
      <c r="R221" s="216">
        <f>SUM(R222:R229)</f>
        <v>0</v>
      </c>
      <c r="S221" s="215"/>
      <c r="T221" s="217">
        <f>SUM(T222:T229)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8" t="s">
        <v>85</v>
      </c>
      <c r="AT221" s="219" t="s">
        <v>76</v>
      </c>
      <c r="AU221" s="219" t="s">
        <v>85</v>
      </c>
      <c r="AY221" s="218" t="s">
        <v>163</v>
      </c>
      <c r="BK221" s="220">
        <f>SUM(BK222:BK229)</f>
        <v>0</v>
      </c>
    </row>
    <row r="222" s="2" customFormat="1" ht="21.75" customHeight="1">
      <c r="A222" s="39"/>
      <c r="B222" s="40"/>
      <c r="C222" s="223" t="s">
        <v>323</v>
      </c>
      <c r="D222" s="223" t="s">
        <v>165</v>
      </c>
      <c r="E222" s="224" t="s">
        <v>324</v>
      </c>
      <c r="F222" s="225" t="s">
        <v>325</v>
      </c>
      <c r="G222" s="226" t="s">
        <v>168</v>
      </c>
      <c r="H222" s="227">
        <v>475</v>
      </c>
      <c r="I222" s="228"/>
      <c r="J222" s="229">
        <f>ROUND(I222*H222,2)</f>
        <v>0</v>
      </c>
      <c r="K222" s="230"/>
      <c r="L222" s="45"/>
      <c r="M222" s="231" t="s">
        <v>1</v>
      </c>
      <c r="N222" s="232" t="s">
        <v>42</v>
      </c>
      <c r="O222" s="92"/>
      <c r="P222" s="233">
        <f>O222*H222</f>
        <v>0</v>
      </c>
      <c r="Q222" s="233">
        <v>0</v>
      </c>
      <c r="R222" s="233">
        <f>Q222*H222</f>
        <v>0</v>
      </c>
      <c r="S222" s="233">
        <v>0</v>
      </c>
      <c r="T222" s="234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5" t="s">
        <v>169</v>
      </c>
      <c r="AT222" s="235" t="s">
        <v>165</v>
      </c>
      <c r="AU222" s="235" t="s">
        <v>88</v>
      </c>
      <c r="AY222" s="18" t="s">
        <v>163</v>
      </c>
      <c r="BE222" s="236">
        <f>IF(N222="základní",J222,0)</f>
        <v>0</v>
      </c>
      <c r="BF222" s="236">
        <f>IF(N222="snížená",J222,0)</f>
        <v>0</v>
      </c>
      <c r="BG222" s="236">
        <f>IF(N222="zákl. přenesená",J222,0)</f>
        <v>0</v>
      </c>
      <c r="BH222" s="236">
        <f>IF(N222="sníž. přenesená",J222,0)</f>
        <v>0</v>
      </c>
      <c r="BI222" s="236">
        <f>IF(N222="nulová",J222,0)</f>
        <v>0</v>
      </c>
      <c r="BJ222" s="18" t="s">
        <v>85</v>
      </c>
      <c r="BK222" s="236">
        <f>ROUND(I222*H222,2)</f>
        <v>0</v>
      </c>
      <c r="BL222" s="18" t="s">
        <v>169</v>
      </c>
      <c r="BM222" s="235" t="s">
        <v>326</v>
      </c>
    </row>
    <row r="223" s="13" customFormat="1">
      <c r="A223" s="13"/>
      <c r="B223" s="237"/>
      <c r="C223" s="238"/>
      <c r="D223" s="239" t="s">
        <v>171</v>
      </c>
      <c r="E223" s="240" t="s">
        <v>1</v>
      </c>
      <c r="F223" s="241" t="s">
        <v>131</v>
      </c>
      <c r="G223" s="238"/>
      <c r="H223" s="242">
        <v>475</v>
      </c>
      <c r="I223" s="243"/>
      <c r="J223" s="238"/>
      <c r="K223" s="238"/>
      <c r="L223" s="244"/>
      <c r="M223" s="245"/>
      <c r="N223" s="246"/>
      <c r="O223" s="246"/>
      <c r="P223" s="246"/>
      <c r="Q223" s="246"/>
      <c r="R223" s="246"/>
      <c r="S223" s="246"/>
      <c r="T223" s="24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8" t="s">
        <v>171</v>
      </c>
      <c r="AU223" s="248" t="s">
        <v>88</v>
      </c>
      <c r="AV223" s="13" t="s">
        <v>88</v>
      </c>
      <c r="AW223" s="13" t="s">
        <v>32</v>
      </c>
      <c r="AX223" s="13" t="s">
        <v>85</v>
      </c>
      <c r="AY223" s="248" t="s">
        <v>163</v>
      </c>
    </row>
    <row r="224" s="2" customFormat="1" ht="16.5" customHeight="1">
      <c r="A224" s="39"/>
      <c r="B224" s="40"/>
      <c r="C224" s="281" t="s">
        <v>327</v>
      </c>
      <c r="D224" s="281" t="s">
        <v>278</v>
      </c>
      <c r="E224" s="282" t="s">
        <v>328</v>
      </c>
      <c r="F224" s="283" t="s">
        <v>329</v>
      </c>
      <c r="G224" s="284" t="s">
        <v>168</v>
      </c>
      <c r="H224" s="285">
        <v>570</v>
      </c>
      <c r="I224" s="286"/>
      <c r="J224" s="287">
        <f>ROUND(I224*H224,2)</f>
        <v>0</v>
      </c>
      <c r="K224" s="288"/>
      <c r="L224" s="289"/>
      <c r="M224" s="290" t="s">
        <v>1</v>
      </c>
      <c r="N224" s="291" t="s">
        <v>42</v>
      </c>
      <c r="O224" s="92"/>
      <c r="P224" s="233">
        <f>O224*H224</f>
        <v>0</v>
      </c>
      <c r="Q224" s="233">
        <v>0</v>
      </c>
      <c r="R224" s="233">
        <f>Q224*H224</f>
        <v>0</v>
      </c>
      <c r="S224" s="233">
        <v>0</v>
      </c>
      <c r="T224" s="234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5" t="s">
        <v>205</v>
      </c>
      <c r="AT224" s="235" t="s">
        <v>278</v>
      </c>
      <c r="AU224" s="235" t="s">
        <v>88</v>
      </c>
      <c r="AY224" s="18" t="s">
        <v>163</v>
      </c>
      <c r="BE224" s="236">
        <f>IF(N224="základní",J224,0)</f>
        <v>0</v>
      </c>
      <c r="BF224" s="236">
        <f>IF(N224="snížená",J224,0)</f>
        <v>0</v>
      </c>
      <c r="BG224" s="236">
        <f>IF(N224="zákl. přenesená",J224,0)</f>
        <v>0</v>
      </c>
      <c r="BH224" s="236">
        <f>IF(N224="sníž. přenesená",J224,0)</f>
        <v>0</v>
      </c>
      <c r="BI224" s="236">
        <f>IF(N224="nulová",J224,0)</f>
        <v>0</v>
      </c>
      <c r="BJ224" s="18" t="s">
        <v>85</v>
      </c>
      <c r="BK224" s="236">
        <f>ROUND(I224*H224,2)</f>
        <v>0</v>
      </c>
      <c r="BL224" s="18" t="s">
        <v>169</v>
      </c>
      <c r="BM224" s="235" t="s">
        <v>330</v>
      </c>
    </row>
    <row r="225" s="13" customFormat="1">
      <c r="A225" s="13"/>
      <c r="B225" s="237"/>
      <c r="C225" s="238"/>
      <c r="D225" s="239" t="s">
        <v>171</v>
      </c>
      <c r="E225" s="240" t="s">
        <v>1</v>
      </c>
      <c r="F225" s="241" t="s">
        <v>331</v>
      </c>
      <c r="G225" s="238"/>
      <c r="H225" s="242">
        <v>570</v>
      </c>
      <c r="I225" s="243"/>
      <c r="J225" s="238"/>
      <c r="K225" s="238"/>
      <c r="L225" s="244"/>
      <c r="M225" s="245"/>
      <c r="N225" s="246"/>
      <c r="O225" s="246"/>
      <c r="P225" s="246"/>
      <c r="Q225" s="246"/>
      <c r="R225" s="246"/>
      <c r="S225" s="246"/>
      <c r="T225" s="24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8" t="s">
        <v>171</v>
      </c>
      <c r="AU225" s="248" t="s">
        <v>88</v>
      </c>
      <c r="AV225" s="13" t="s">
        <v>88</v>
      </c>
      <c r="AW225" s="13" t="s">
        <v>32</v>
      </c>
      <c r="AX225" s="13" t="s">
        <v>85</v>
      </c>
      <c r="AY225" s="248" t="s">
        <v>163</v>
      </c>
    </row>
    <row r="226" s="2" customFormat="1" ht="21.75" customHeight="1">
      <c r="A226" s="39"/>
      <c r="B226" s="40"/>
      <c r="C226" s="223" t="s">
        <v>332</v>
      </c>
      <c r="D226" s="223" t="s">
        <v>165</v>
      </c>
      <c r="E226" s="224" t="s">
        <v>333</v>
      </c>
      <c r="F226" s="225" t="s">
        <v>334</v>
      </c>
      <c r="G226" s="226" t="s">
        <v>168</v>
      </c>
      <c r="H226" s="227">
        <v>475</v>
      </c>
      <c r="I226" s="228"/>
      <c r="J226" s="229">
        <f>ROUND(I226*H226,2)</f>
        <v>0</v>
      </c>
      <c r="K226" s="230"/>
      <c r="L226" s="45"/>
      <c r="M226" s="231" t="s">
        <v>1</v>
      </c>
      <c r="N226" s="232" t="s">
        <v>42</v>
      </c>
      <c r="O226" s="92"/>
      <c r="P226" s="233">
        <f>O226*H226</f>
        <v>0</v>
      </c>
      <c r="Q226" s="233">
        <v>0</v>
      </c>
      <c r="R226" s="233">
        <f>Q226*H226</f>
        <v>0</v>
      </c>
      <c r="S226" s="233">
        <v>0</v>
      </c>
      <c r="T226" s="234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5" t="s">
        <v>169</v>
      </c>
      <c r="AT226" s="235" t="s">
        <v>165</v>
      </c>
      <c r="AU226" s="235" t="s">
        <v>88</v>
      </c>
      <c r="AY226" s="18" t="s">
        <v>163</v>
      </c>
      <c r="BE226" s="236">
        <f>IF(N226="základní",J226,0)</f>
        <v>0</v>
      </c>
      <c r="BF226" s="236">
        <f>IF(N226="snížená",J226,0)</f>
        <v>0</v>
      </c>
      <c r="BG226" s="236">
        <f>IF(N226="zákl. přenesená",J226,0)</f>
        <v>0</v>
      </c>
      <c r="BH226" s="236">
        <f>IF(N226="sníž. přenesená",J226,0)</f>
        <v>0</v>
      </c>
      <c r="BI226" s="236">
        <f>IF(N226="nulová",J226,0)</f>
        <v>0</v>
      </c>
      <c r="BJ226" s="18" t="s">
        <v>85</v>
      </c>
      <c r="BK226" s="236">
        <f>ROUND(I226*H226,2)</f>
        <v>0</v>
      </c>
      <c r="BL226" s="18" t="s">
        <v>169</v>
      </c>
      <c r="BM226" s="235" t="s">
        <v>335</v>
      </c>
    </row>
    <row r="227" s="13" customFormat="1">
      <c r="A227" s="13"/>
      <c r="B227" s="237"/>
      <c r="C227" s="238"/>
      <c r="D227" s="239" t="s">
        <v>171</v>
      </c>
      <c r="E227" s="240" t="s">
        <v>1</v>
      </c>
      <c r="F227" s="241" t="s">
        <v>131</v>
      </c>
      <c r="G227" s="238"/>
      <c r="H227" s="242">
        <v>475</v>
      </c>
      <c r="I227" s="243"/>
      <c r="J227" s="238"/>
      <c r="K227" s="238"/>
      <c r="L227" s="244"/>
      <c r="M227" s="245"/>
      <c r="N227" s="246"/>
      <c r="O227" s="246"/>
      <c r="P227" s="246"/>
      <c r="Q227" s="246"/>
      <c r="R227" s="246"/>
      <c r="S227" s="246"/>
      <c r="T227" s="24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8" t="s">
        <v>171</v>
      </c>
      <c r="AU227" s="248" t="s">
        <v>88</v>
      </c>
      <c r="AV227" s="13" t="s">
        <v>88</v>
      </c>
      <c r="AW227" s="13" t="s">
        <v>32</v>
      </c>
      <c r="AX227" s="13" t="s">
        <v>85</v>
      </c>
      <c r="AY227" s="248" t="s">
        <v>163</v>
      </c>
    </row>
    <row r="228" s="2" customFormat="1" ht="33" customHeight="1">
      <c r="A228" s="39"/>
      <c r="B228" s="40"/>
      <c r="C228" s="223" t="s">
        <v>336</v>
      </c>
      <c r="D228" s="223" t="s">
        <v>165</v>
      </c>
      <c r="E228" s="224" t="s">
        <v>337</v>
      </c>
      <c r="F228" s="225" t="s">
        <v>338</v>
      </c>
      <c r="G228" s="226" t="s">
        <v>176</v>
      </c>
      <c r="H228" s="227">
        <v>144.03</v>
      </c>
      <c r="I228" s="228"/>
      <c r="J228" s="229">
        <f>ROUND(I228*H228,2)</f>
        <v>0</v>
      </c>
      <c r="K228" s="230"/>
      <c r="L228" s="45"/>
      <c r="M228" s="231" t="s">
        <v>1</v>
      </c>
      <c r="N228" s="232" t="s">
        <v>42</v>
      </c>
      <c r="O228" s="92"/>
      <c r="P228" s="233">
        <f>O228*H228</f>
        <v>0</v>
      </c>
      <c r="Q228" s="233">
        <v>0</v>
      </c>
      <c r="R228" s="233">
        <f>Q228*H228</f>
        <v>0</v>
      </c>
      <c r="S228" s="233">
        <v>0</v>
      </c>
      <c r="T228" s="234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5" t="s">
        <v>169</v>
      </c>
      <c r="AT228" s="235" t="s">
        <v>165</v>
      </c>
      <c r="AU228" s="235" t="s">
        <v>88</v>
      </c>
      <c r="AY228" s="18" t="s">
        <v>163</v>
      </c>
      <c r="BE228" s="236">
        <f>IF(N228="základní",J228,0)</f>
        <v>0</v>
      </c>
      <c r="BF228" s="236">
        <f>IF(N228="snížená",J228,0)</f>
        <v>0</v>
      </c>
      <c r="BG228" s="236">
        <f>IF(N228="zákl. přenesená",J228,0)</f>
        <v>0</v>
      </c>
      <c r="BH228" s="236">
        <f>IF(N228="sníž. přenesená",J228,0)</f>
        <v>0</v>
      </c>
      <c r="BI228" s="236">
        <f>IF(N228="nulová",J228,0)</f>
        <v>0</v>
      </c>
      <c r="BJ228" s="18" t="s">
        <v>85</v>
      </c>
      <c r="BK228" s="236">
        <f>ROUND(I228*H228,2)</f>
        <v>0</v>
      </c>
      <c r="BL228" s="18" t="s">
        <v>169</v>
      </c>
      <c r="BM228" s="235" t="s">
        <v>339</v>
      </c>
    </row>
    <row r="229" s="13" customFormat="1">
      <c r="A229" s="13"/>
      <c r="B229" s="237"/>
      <c r="C229" s="238"/>
      <c r="D229" s="239" t="s">
        <v>171</v>
      </c>
      <c r="E229" s="240" t="s">
        <v>1</v>
      </c>
      <c r="F229" s="241" t="s">
        <v>340</v>
      </c>
      <c r="G229" s="238"/>
      <c r="H229" s="242">
        <v>144.03</v>
      </c>
      <c r="I229" s="243"/>
      <c r="J229" s="238"/>
      <c r="K229" s="238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171</v>
      </c>
      <c r="AU229" s="248" t="s">
        <v>88</v>
      </c>
      <c r="AV229" s="13" t="s">
        <v>88</v>
      </c>
      <c r="AW229" s="13" t="s">
        <v>32</v>
      </c>
      <c r="AX229" s="13" t="s">
        <v>85</v>
      </c>
      <c r="AY229" s="248" t="s">
        <v>163</v>
      </c>
    </row>
    <row r="230" s="12" customFormat="1" ht="22.8" customHeight="1">
      <c r="A230" s="12"/>
      <c r="B230" s="207"/>
      <c r="C230" s="208"/>
      <c r="D230" s="209" t="s">
        <v>76</v>
      </c>
      <c r="E230" s="221" t="s">
        <v>341</v>
      </c>
      <c r="F230" s="221" t="s">
        <v>342</v>
      </c>
      <c r="G230" s="208"/>
      <c r="H230" s="208"/>
      <c r="I230" s="211"/>
      <c r="J230" s="222">
        <f>BK230</f>
        <v>0</v>
      </c>
      <c r="K230" s="208"/>
      <c r="L230" s="213"/>
      <c r="M230" s="214"/>
      <c r="N230" s="215"/>
      <c r="O230" s="215"/>
      <c r="P230" s="216">
        <f>SUM(P231:P280)</f>
        <v>0</v>
      </c>
      <c r="Q230" s="215"/>
      <c r="R230" s="216">
        <f>SUM(R231:R280)</f>
        <v>4.1810736000000004</v>
      </c>
      <c r="S230" s="215"/>
      <c r="T230" s="217">
        <f>SUM(T231:T280)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8" t="s">
        <v>85</v>
      </c>
      <c r="AT230" s="219" t="s">
        <v>76</v>
      </c>
      <c r="AU230" s="219" t="s">
        <v>85</v>
      </c>
      <c r="AY230" s="218" t="s">
        <v>163</v>
      </c>
      <c r="BK230" s="220">
        <f>SUM(BK231:BK280)</f>
        <v>0</v>
      </c>
    </row>
    <row r="231" s="2" customFormat="1" ht="21.75" customHeight="1">
      <c r="A231" s="39"/>
      <c r="B231" s="40"/>
      <c r="C231" s="223" t="s">
        <v>343</v>
      </c>
      <c r="D231" s="223" t="s">
        <v>165</v>
      </c>
      <c r="E231" s="224" t="s">
        <v>344</v>
      </c>
      <c r="F231" s="225" t="s">
        <v>345</v>
      </c>
      <c r="G231" s="226" t="s">
        <v>189</v>
      </c>
      <c r="H231" s="227">
        <v>132</v>
      </c>
      <c r="I231" s="228"/>
      <c r="J231" s="229">
        <f>ROUND(I231*H231,2)</f>
        <v>0</v>
      </c>
      <c r="K231" s="230"/>
      <c r="L231" s="45"/>
      <c r="M231" s="231" t="s">
        <v>1</v>
      </c>
      <c r="N231" s="232" t="s">
        <v>42</v>
      </c>
      <c r="O231" s="92"/>
      <c r="P231" s="233">
        <f>O231*H231</f>
        <v>0</v>
      </c>
      <c r="Q231" s="233">
        <v>0</v>
      </c>
      <c r="R231" s="233">
        <f>Q231*H231</f>
        <v>0</v>
      </c>
      <c r="S231" s="233">
        <v>0</v>
      </c>
      <c r="T231" s="234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5" t="s">
        <v>169</v>
      </c>
      <c r="AT231" s="235" t="s">
        <v>165</v>
      </c>
      <c r="AU231" s="235" t="s">
        <v>88</v>
      </c>
      <c r="AY231" s="18" t="s">
        <v>163</v>
      </c>
      <c r="BE231" s="236">
        <f>IF(N231="základní",J231,0)</f>
        <v>0</v>
      </c>
      <c r="BF231" s="236">
        <f>IF(N231="snížená",J231,0)</f>
        <v>0</v>
      </c>
      <c r="BG231" s="236">
        <f>IF(N231="zákl. přenesená",J231,0)</f>
        <v>0</v>
      </c>
      <c r="BH231" s="236">
        <f>IF(N231="sníž. přenesená",J231,0)</f>
        <v>0</v>
      </c>
      <c r="BI231" s="236">
        <f>IF(N231="nulová",J231,0)</f>
        <v>0</v>
      </c>
      <c r="BJ231" s="18" t="s">
        <v>85</v>
      </c>
      <c r="BK231" s="236">
        <f>ROUND(I231*H231,2)</f>
        <v>0</v>
      </c>
      <c r="BL231" s="18" t="s">
        <v>169</v>
      </c>
      <c r="BM231" s="235" t="s">
        <v>346</v>
      </c>
    </row>
    <row r="232" s="13" customFormat="1">
      <c r="A232" s="13"/>
      <c r="B232" s="237"/>
      <c r="C232" s="238"/>
      <c r="D232" s="239" t="s">
        <v>171</v>
      </c>
      <c r="E232" s="240" t="s">
        <v>121</v>
      </c>
      <c r="F232" s="241" t="s">
        <v>347</v>
      </c>
      <c r="G232" s="238"/>
      <c r="H232" s="242">
        <v>62</v>
      </c>
      <c r="I232" s="243"/>
      <c r="J232" s="238"/>
      <c r="K232" s="238"/>
      <c r="L232" s="244"/>
      <c r="M232" s="245"/>
      <c r="N232" s="246"/>
      <c r="O232" s="246"/>
      <c r="P232" s="246"/>
      <c r="Q232" s="246"/>
      <c r="R232" s="246"/>
      <c r="S232" s="246"/>
      <c r="T232" s="24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8" t="s">
        <v>171</v>
      </c>
      <c r="AU232" s="248" t="s">
        <v>88</v>
      </c>
      <c r="AV232" s="13" t="s">
        <v>88</v>
      </c>
      <c r="AW232" s="13" t="s">
        <v>32</v>
      </c>
      <c r="AX232" s="13" t="s">
        <v>77</v>
      </c>
      <c r="AY232" s="248" t="s">
        <v>163</v>
      </c>
    </row>
    <row r="233" s="13" customFormat="1">
      <c r="A233" s="13"/>
      <c r="B233" s="237"/>
      <c r="C233" s="238"/>
      <c r="D233" s="239" t="s">
        <v>171</v>
      </c>
      <c r="E233" s="240" t="s">
        <v>127</v>
      </c>
      <c r="F233" s="241" t="s">
        <v>348</v>
      </c>
      <c r="G233" s="238"/>
      <c r="H233" s="242">
        <v>70</v>
      </c>
      <c r="I233" s="243"/>
      <c r="J233" s="238"/>
      <c r="K233" s="238"/>
      <c r="L233" s="244"/>
      <c r="M233" s="245"/>
      <c r="N233" s="246"/>
      <c r="O233" s="246"/>
      <c r="P233" s="246"/>
      <c r="Q233" s="246"/>
      <c r="R233" s="246"/>
      <c r="S233" s="246"/>
      <c r="T233" s="24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8" t="s">
        <v>171</v>
      </c>
      <c r="AU233" s="248" t="s">
        <v>88</v>
      </c>
      <c r="AV233" s="13" t="s">
        <v>88</v>
      </c>
      <c r="AW233" s="13" t="s">
        <v>32</v>
      </c>
      <c r="AX233" s="13" t="s">
        <v>77</v>
      </c>
      <c r="AY233" s="248" t="s">
        <v>163</v>
      </c>
    </row>
    <row r="234" s="14" customFormat="1">
      <c r="A234" s="14"/>
      <c r="B234" s="249"/>
      <c r="C234" s="250"/>
      <c r="D234" s="239" t="s">
        <v>171</v>
      </c>
      <c r="E234" s="251" t="s">
        <v>105</v>
      </c>
      <c r="F234" s="252" t="s">
        <v>173</v>
      </c>
      <c r="G234" s="250"/>
      <c r="H234" s="253">
        <v>132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9" t="s">
        <v>171</v>
      </c>
      <c r="AU234" s="259" t="s">
        <v>88</v>
      </c>
      <c r="AV234" s="14" t="s">
        <v>169</v>
      </c>
      <c r="AW234" s="14" t="s">
        <v>32</v>
      </c>
      <c r="AX234" s="14" t="s">
        <v>85</v>
      </c>
      <c r="AY234" s="259" t="s">
        <v>163</v>
      </c>
    </row>
    <row r="235" s="2" customFormat="1" ht="33" customHeight="1">
      <c r="A235" s="39"/>
      <c r="B235" s="40"/>
      <c r="C235" s="281" t="s">
        <v>349</v>
      </c>
      <c r="D235" s="281" t="s">
        <v>278</v>
      </c>
      <c r="E235" s="282" t="s">
        <v>350</v>
      </c>
      <c r="F235" s="283" t="s">
        <v>351</v>
      </c>
      <c r="G235" s="284" t="s">
        <v>189</v>
      </c>
      <c r="H235" s="285">
        <v>62.619999999999997</v>
      </c>
      <c r="I235" s="286"/>
      <c r="J235" s="287">
        <f>ROUND(I235*H235,2)</f>
        <v>0</v>
      </c>
      <c r="K235" s="288"/>
      <c r="L235" s="289"/>
      <c r="M235" s="290" t="s">
        <v>1</v>
      </c>
      <c r="N235" s="291" t="s">
        <v>42</v>
      </c>
      <c r="O235" s="92"/>
      <c r="P235" s="233">
        <f>O235*H235</f>
        <v>0</v>
      </c>
      <c r="Q235" s="233">
        <v>0.01593</v>
      </c>
      <c r="R235" s="233">
        <f>Q235*H235</f>
        <v>0.9975366</v>
      </c>
      <c r="S235" s="233">
        <v>0</v>
      </c>
      <c r="T235" s="234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5" t="s">
        <v>205</v>
      </c>
      <c r="AT235" s="235" t="s">
        <v>278</v>
      </c>
      <c r="AU235" s="235" t="s">
        <v>88</v>
      </c>
      <c r="AY235" s="18" t="s">
        <v>163</v>
      </c>
      <c r="BE235" s="236">
        <f>IF(N235="základní",J235,0)</f>
        <v>0</v>
      </c>
      <c r="BF235" s="236">
        <f>IF(N235="snížená",J235,0)</f>
        <v>0</v>
      </c>
      <c r="BG235" s="236">
        <f>IF(N235="zákl. přenesená",J235,0)</f>
        <v>0</v>
      </c>
      <c r="BH235" s="236">
        <f>IF(N235="sníž. přenesená",J235,0)</f>
        <v>0</v>
      </c>
      <c r="BI235" s="236">
        <f>IF(N235="nulová",J235,0)</f>
        <v>0</v>
      </c>
      <c r="BJ235" s="18" t="s">
        <v>85</v>
      </c>
      <c r="BK235" s="236">
        <f>ROUND(I235*H235,2)</f>
        <v>0</v>
      </c>
      <c r="BL235" s="18" t="s">
        <v>169</v>
      </c>
      <c r="BM235" s="235" t="s">
        <v>352</v>
      </c>
    </row>
    <row r="236" s="13" customFormat="1">
      <c r="A236" s="13"/>
      <c r="B236" s="237"/>
      <c r="C236" s="238"/>
      <c r="D236" s="239" t="s">
        <v>171</v>
      </c>
      <c r="E236" s="240" t="s">
        <v>1</v>
      </c>
      <c r="F236" s="241" t="s">
        <v>353</v>
      </c>
      <c r="G236" s="238"/>
      <c r="H236" s="242">
        <v>62.619999999999997</v>
      </c>
      <c r="I236" s="243"/>
      <c r="J236" s="238"/>
      <c r="K236" s="238"/>
      <c r="L236" s="244"/>
      <c r="M236" s="245"/>
      <c r="N236" s="246"/>
      <c r="O236" s="246"/>
      <c r="P236" s="246"/>
      <c r="Q236" s="246"/>
      <c r="R236" s="246"/>
      <c r="S236" s="246"/>
      <c r="T236" s="24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8" t="s">
        <v>171</v>
      </c>
      <c r="AU236" s="248" t="s">
        <v>88</v>
      </c>
      <c r="AV236" s="13" t="s">
        <v>88</v>
      </c>
      <c r="AW236" s="13" t="s">
        <v>32</v>
      </c>
      <c r="AX236" s="13" t="s">
        <v>85</v>
      </c>
      <c r="AY236" s="248" t="s">
        <v>163</v>
      </c>
    </row>
    <row r="237" s="2" customFormat="1" ht="44.25" customHeight="1">
      <c r="A237" s="39"/>
      <c r="B237" s="40"/>
      <c r="C237" s="281" t="s">
        <v>354</v>
      </c>
      <c r="D237" s="281" t="s">
        <v>278</v>
      </c>
      <c r="E237" s="282" t="s">
        <v>355</v>
      </c>
      <c r="F237" s="283" t="s">
        <v>356</v>
      </c>
      <c r="G237" s="284" t="s">
        <v>189</v>
      </c>
      <c r="H237" s="285">
        <v>70.700000000000003</v>
      </c>
      <c r="I237" s="286"/>
      <c r="J237" s="287">
        <f>ROUND(I237*H237,2)</f>
        <v>0</v>
      </c>
      <c r="K237" s="288"/>
      <c r="L237" s="289"/>
      <c r="M237" s="290" t="s">
        <v>1</v>
      </c>
      <c r="N237" s="291" t="s">
        <v>42</v>
      </c>
      <c r="O237" s="92"/>
      <c r="P237" s="233">
        <f>O237*H237</f>
        <v>0</v>
      </c>
      <c r="Q237" s="233">
        <v>0.024299999999999999</v>
      </c>
      <c r="R237" s="233">
        <f>Q237*H237</f>
        <v>1.71801</v>
      </c>
      <c r="S237" s="233">
        <v>0</v>
      </c>
      <c r="T237" s="234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5" t="s">
        <v>205</v>
      </c>
      <c r="AT237" s="235" t="s">
        <v>278</v>
      </c>
      <c r="AU237" s="235" t="s">
        <v>88</v>
      </c>
      <c r="AY237" s="18" t="s">
        <v>163</v>
      </c>
      <c r="BE237" s="236">
        <f>IF(N237="základní",J237,0)</f>
        <v>0</v>
      </c>
      <c r="BF237" s="236">
        <f>IF(N237="snížená",J237,0)</f>
        <v>0</v>
      </c>
      <c r="BG237" s="236">
        <f>IF(N237="zákl. přenesená",J237,0)</f>
        <v>0</v>
      </c>
      <c r="BH237" s="236">
        <f>IF(N237="sníž. přenesená",J237,0)</f>
        <v>0</v>
      </c>
      <c r="BI237" s="236">
        <f>IF(N237="nulová",J237,0)</f>
        <v>0</v>
      </c>
      <c r="BJ237" s="18" t="s">
        <v>85</v>
      </c>
      <c r="BK237" s="236">
        <f>ROUND(I237*H237,2)</f>
        <v>0</v>
      </c>
      <c r="BL237" s="18" t="s">
        <v>169</v>
      </c>
      <c r="BM237" s="235" t="s">
        <v>357</v>
      </c>
    </row>
    <row r="238" s="13" customFormat="1">
      <c r="A238" s="13"/>
      <c r="B238" s="237"/>
      <c r="C238" s="238"/>
      <c r="D238" s="239" t="s">
        <v>171</v>
      </c>
      <c r="E238" s="240" t="s">
        <v>1</v>
      </c>
      <c r="F238" s="241" t="s">
        <v>358</v>
      </c>
      <c r="G238" s="238"/>
      <c r="H238" s="242">
        <v>70.700000000000003</v>
      </c>
      <c r="I238" s="243"/>
      <c r="J238" s="238"/>
      <c r="K238" s="238"/>
      <c r="L238" s="244"/>
      <c r="M238" s="245"/>
      <c r="N238" s="246"/>
      <c r="O238" s="246"/>
      <c r="P238" s="246"/>
      <c r="Q238" s="246"/>
      <c r="R238" s="246"/>
      <c r="S238" s="246"/>
      <c r="T238" s="24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8" t="s">
        <v>171</v>
      </c>
      <c r="AU238" s="248" t="s">
        <v>88</v>
      </c>
      <c r="AV238" s="13" t="s">
        <v>88</v>
      </c>
      <c r="AW238" s="13" t="s">
        <v>32</v>
      </c>
      <c r="AX238" s="13" t="s">
        <v>85</v>
      </c>
      <c r="AY238" s="248" t="s">
        <v>163</v>
      </c>
    </row>
    <row r="239" s="2" customFormat="1" ht="33" customHeight="1">
      <c r="A239" s="39"/>
      <c r="B239" s="40"/>
      <c r="C239" s="223" t="s">
        <v>359</v>
      </c>
      <c r="D239" s="223" t="s">
        <v>165</v>
      </c>
      <c r="E239" s="224" t="s">
        <v>360</v>
      </c>
      <c r="F239" s="225" t="s">
        <v>361</v>
      </c>
      <c r="G239" s="226" t="s">
        <v>362</v>
      </c>
      <c r="H239" s="227">
        <v>2</v>
      </c>
      <c r="I239" s="228"/>
      <c r="J239" s="229">
        <f>ROUND(I239*H239,2)</f>
        <v>0</v>
      </c>
      <c r="K239" s="230"/>
      <c r="L239" s="45"/>
      <c r="M239" s="231" t="s">
        <v>1</v>
      </c>
      <c r="N239" s="232" t="s">
        <v>42</v>
      </c>
      <c r="O239" s="92"/>
      <c r="P239" s="233">
        <f>O239*H239</f>
        <v>0</v>
      </c>
      <c r="Q239" s="233">
        <v>0.00167</v>
      </c>
      <c r="R239" s="233">
        <f>Q239*H239</f>
        <v>0.0033400000000000001</v>
      </c>
      <c r="S239" s="233">
        <v>0</v>
      </c>
      <c r="T239" s="234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5" t="s">
        <v>169</v>
      </c>
      <c r="AT239" s="235" t="s">
        <v>165</v>
      </c>
      <c r="AU239" s="235" t="s">
        <v>88</v>
      </c>
      <c r="AY239" s="18" t="s">
        <v>163</v>
      </c>
      <c r="BE239" s="236">
        <f>IF(N239="základní",J239,0)</f>
        <v>0</v>
      </c>
      <c r="BF239" s="236">
        <f>IF(N239="snížená",J239,0)</f>
        <v>0</v>
      </c>
      <c r="BG239" s="236">
        <f>IF(N239="zákl. přenesená",J239,0)</f>
        <v>0</v>
      </c>
      <c r="BH239" s="236">
        <f>IF(N239="sníž. přenesená",J239,0)</f>
        <v>0</v>
      </c>
      <c r="BI239" s="236">
        <f>IF(N239="nulová",J239,0)</f>
        <v>0</v>
      </c>
      <c r="BJ239" s="18" t="s">
        <v>85</v>
      </c>
      <c r="BK239" s="236">
        <f>ROUND(I239*H239,2)</f>
        <v>0</v>
      </c>
      <c r="BL239" s="18" t="s">
        <v>169</v>
      </c>
      <c r="BM239" s="235" t="s">
        <v>363</v>
      </c>
    </row>
    <row r="240" s="2" customFormat="1" ht="21.75" customHeight="1">
      <c r="A240" s="39"/>
      <c r="B240" s="40"/>
      <c r="C240" s="281" t="s">
        <v>364</v>
      </c>
      <c r="D240" s="281" t="s">
        <v>278</v>
      </c>
      <c r="E240" s="282" t="s">
        <v>365</v>
      </c>
      <c r="F240" s="283" t="s">
        <v>366</v>
      </c>
      <c r="G240" s="284" t="s">
        <v>362</v>
      </c>
      <c r="H240" s="285">
        <v>2.02</v>
      </c>
      <c r="I240" s="286"/>
      <c r="J240" s="287">
        <f>ROUND(I240*H240,2)</f>
        <v>0</v>
      </c>
      <c r="K240" s="288"/>
      <c r="L240" s="289"/>
      <c r="M240" s="290" t="s">
        <v>1</v>
      </c>
      <c r="N240" s="291" t="s">
        <v>42</v>
      </c>
      <c r="O240" s="92"/>
      <c r="P240" s="233">
        <f>O240*H240</f>
        <v>0</v>
      </c>
      <c r="Q240" s="233">
        <v>0.0109</v>
      </c>
      <c r="R240" s="233">
        <f>Q240*H240</f>
        <v>0.022017999999999999</v>
      </c>
      <c r="S240" s="233">
        <v>0</v>
      </c>
      <c r="T240" s="234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5" t="s">
        <v>205</v>
      </c>
      <c r="AT240" s="235" t="s">
        <v>278</v>
      </c>
      <c r="AU240" s="235" t="s">
        <v>88</v>
      </c>
      <c r="AY240" s="18" t="s">
        <v>163</v>
      </c>
      <c r="BE240" s="236">
        <f>IF(N240="základní",J240,0)</f>
        <v>0</v>
      </c>
      <c r="BF240" s="236">
        <f>IF(N240="snížená",J240,0)</f>
        <v>0</v>
      </c>
      <c r="BG240" s="236">
        <f>IF(N240="zákl. přenesená",J240,0)</f>
        <v>0</v>
      </c>
      <c r="BH240" s="236">
        <f>IF(N240="sníž. přenesená",J240,0)</f>
        <v>0</v>
      </c>
      <c r="BI240" s="236">
        <f>IF(N240="nulová",J240,0)</f>
        <v>0</v>
      </c>
      <c r="BJ240" s="18" t="s">
        <v>85</v>
      </c>
      <c r="BK240" s="236">
        <f>ROUND(I240*H240,2)</f>
        <v>0</v>
      </c>
      <c r="BL240" s="18" t="s">
        <v>169</v>
      </c>
      <c r="BM240" s="235" t="s">
        <v>367</v>
      </c>
    </row>
    <row r="241" s="13" customFormat="1">
      <c r="A241" s="13"/>
      <c r="B241" s="237"/>
      <c r="C241" s="238"/>
      <c r="D241" s="239" t="s">
        <v>171</v>
      </c>
      <c r="E241" s="240" t="s">
        <v>1</v>
      </c>
      <c r="F241" s="241" t="s">
        <v>368</v>
      </c>
      <c r="G241" s="238"/>
      <c r="H241" s="242">
        <v>2.02</v>
      </c>
      <c r="I241" s="243"/>
      <c r="J241" s="238"/>
      <c r="K241" s="238"/>
      <c r="L241" s="244"/>
      <c r="M241" s="245"/>
      <c r="N241" s="246"/>
      <c r="O241" s="246"/>
      <c r="P241" s="246"/>
      <c r="Q241" s="246"/>
      <c r="R241" s="246"/>
      <c r="S241" s="246"/>
      <c r="T241" s="24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8" t="s">
        <v>171</v>
      </c>
      <c r="AU241" s="248" t="s">
        <v>88</v>
      </c>
      <c r="AV241" s="13" t="s">
        <v>88</v>
      </c>
      <c r="AW241" s="13" t="s">
        <v>32</v>
      </c>
      <c r="AX241" s="13" t="s">
        <v>85</v>
      </c>
      <c r="AY241" s="248" t="s">
        <v>163</v>
      </c>
    </row>
    <row r="242" s="2" customFormat="1" ht="21.75" customHeight="1">
      <c r="A242" s="39"/>
      <c r="B242" s="40"/>
      <c r="C242" s="223" t="s">
        <v>369</v>
      </c>
      <c r="D242" s="223" t="s">
        <v>165</v>
      </c>
      <c r="E242" s="224" t="s">
        <v>370</v>
      </c>
      <c r="F242" s="225" t="s">
        <v>371</v>
      </c>
      <c r="G242" s="226" t="s">
        <v>362</v>
      </c>
      <c r="H242" s="227">
        <v>2</v>
      </c>
      <c r="I242" s="228"/>
      <c r="J242" s="229">
        <f>ROUND(I242*H242,2)</f>
        <v>0</v>
      </c>
      <c r="K242" s="230"/>
      <c r="L242" s="45"/>
      <c r="M242" s="231" t="s">
        <v>1</v>
      </c>
      <c r="N242" s="232" t="s">
        <v>42</v>
      </c>
      <c r="O242" s="92"/>
      <c r="P242" s="233">
        <f>O242*H242</f>
        <v>0</v>
      </c>
      <c r="Q242" s="233">
        <v>0</v>
      </c>
      <c r="R242" s="233">
        <f>Q242*H242</f>
        <v>0</v>
      </c>
      <c r="S242" s="233">
        <v>0</v>
      </c>
      <c r="T242" s="234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5" t="s">
        <v>169</v>
      </c>
      <c r="AT242" s="235" t="s">
        <v>165</v>
      </c>
      <c r="AU242" s="235" t="s">
        <v>88</v>
      </c>
      <c r="AY242" s="18" t="s">
        <v>163</v>
      </c>
      <c r="BE242" s="236">
        <f>IF(N242="základní",J242,0)</f>
        <v>0</v>
      </c>
      <c r="BF242" s="236">
        <f>IF(N242="snížená",J242,0)</f>
        <v>0</v>
      </c>
      <c r="BG242" s="236">
        <f>IF(N242="zákl. přenesená",J242,0)</f>
        <v>0</v>
      </c>
      <c r="BH242" s="236">
        <f>IF(N242="sníž. přenesená",J242,0)</f>
        <v>0</v>
      </c>
      <c r="BI242" s="236">
        <f>IF(N242="nulová",J242,0)</f>
        <v>0</v>
      </c>
      <c r="BJ242" s="18" t="s">
        <v>85</v>
      </c>
      <c r="BK242" s="236">
        <f>ROUND(I242*H242,2)</f>
        <v>0</v>
      </c>
      <c r="BL242" s="18" t="s">
        <v>169</v>
      </c>
      <c r="BM242" s="235" t="s">
        <v>372</v>
      </c>
    </row>
    <row r="243" s="2" customFormat="1" ht="33" customHeight="1">
      <c r="A243" s="39"/>
      <c r="B243" s="40"/>
      <c r="C243" s="281" t="s">
        <v>373</v>
      </c>
      <c r="D243" s="281" t="s">
        <v>278</v>
      </c>
      <c r="E243" s="282" t="s">
        <v>374</v>
      </c>
      <c r="F243" s="283" t="s">
        <v>375</v>
      </c>
      <c r="G243" s="284" t="s">
        <v>362</v>
      </c>
      <c r="H243" s="285">
        <v>2.02</v>
      </c>
      <c r="I243" s="286"/>
      <c r="J243" s="287">
        <f>ROUND(I243*H243,2)</f>
        <v>0</v>
      </c>
      <c r="K243" s="288"/>
      <c r="L243" s="289"/>
      <c r="M243" s="290" t="s">
        <v>1</v>
      </c>
      <c r="N243" s="291" t="s">
        <v>42</v>
      </c>
      <c r="O243" s="92"/>
      <c r="P243" s="233">
        <f>O243*H243</f>
        <v>0</v>
      </c>
      <c r="Q243" s="233">
        <v>0.014999999999999999</v>
      </c>
      <c r="R243" s="233">
        <f>Q243*H243</f>
        <v>0.030300000000000001</v>
      </c>
      <c r="S243" s="233">
        <v>0</v>
      </c>
      <c r="T243" s="234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5" t="s">
        <v>205</v>
      </c>
      <c r="AT243" s="235" t="s">
        <v>278</v>
      </c>
      <c r="AU243" s="235" t="s">
        <v>88</v>
      </c>
      <c r="AY243" s="18" t="s">
        <v>163</v>
      </c>
      <c r="BE243" s="236">
        <f>IF(N243="základní",J243,0)</f>
        <v>0</v>
      </c>
      <c r="BF243" s="236">
        <f>IF(N243="snížená",J243,0)</f>
        <v>0</v>
      </c>
      <c r="BG243" s="236">
        <f>IF(N243="zákl. přenesená",J243,0)</f>
        <v>0</v>
      </c>
      <c r="BH243" s="236">
        <f>IF(N243="sníž. přenesená",J243,0)</f>
        <v>0</v>
      </c>
      <c r="BI243" s="236">
        <f>IF(N243="nulová",J243,0)</f>
        <v>0</v>
      </c>
      <c r="BJ243" s="18" t="s">
        <v>85</v>
      </c>
      <c r="BK243" s="236">
        <f>ROUND(I243*H243,2)</f>
        <v>0</v>
      </c>
      <c r="BL243" s="18" t="s">
        <v>169</v>
      </c>
      <c r="BM243" s="235" t="s">
        <v>376</v>
      </c>
    </row>
    <row r="244" s="2" customFormat="1" ht="21.75" customHeight="1">
      <c r="A244" s="39"/>
      <c r="B244" s="40"/>
      <c r="C244" s="281" t="s">
        <v>377</v>
      </c>
      <c r="D244" s="281" t="s">
        <v>278</v>
      </c>
      <c r="E244" s="282" t="s">
        <v>378</v>
      </c>
      <c r="F244" s="283" t="s">
        <v>379</v>
      </c>
      <c r="G244" s="284" t="s">
        <v>362</v>
      </c>
      <c r="H244" s="285">
        <v>4.0800000000000001</v>
      </c>
      <c r="I244" s="286"/>
      <c r="J244" s="287">
        <f>ROUND(I244*H244,2)</f>
        <v>0</v>
      </c>
      <c r="K244" s="288"/>
      <c r="L244" s="289"/>
      <c r="M244" s="290" t="s">
        <v>1</v>
      </c>
      <c r="N244" s="291" t="s">
        <v>42</v>
      </c>
      <c r="O244" s="92"/>
      <c r="P244" s="233">
        <f>O244*H244</f>
        <v>0</v>
      </c>
      <c r="Q244" s="233">
        <v>0.00040000000000000002</v>
      </c>
      <c r="R244" s="233">
        <f>Q244*H244</f>
        <v>0.0016320000000000002</v>
      </c>
      <c r="S244" s="233">
        <v>0</v>
      </c>
      <c r="T244" s="234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5" t="s">
        <v>205</v>
      </c>
      <c r="AT244" s="235" t="s">
        <v>278</v>
      </c>
      <c r="AU244" s="235" t="s">
        <v>88</v>
      </c>
      <c r="AY244" s="18" t="s">
        <v>163</v>
      </c>
      <c r="BE244" s="236">
        <f>IF(N244="základní",J244,0)</f>
        <v>0</v>
      </c>
      <c r="BF244" s="236">
        <f>IF(N244="snížená",J244,0)</f>
        <v>0</v>
      </c>
      <c r="BG244" s="236">
        <f>IF(N244="zákl. přenesená",J244,0)</f>
        <v>0</v>
      </c>
      <c r="BH244" s="236">
        <f>IF(N244="sníž. přenesená",J244,0)</f>
        <v>0</v>
      </c>
      <c r="BI244" s="236">
        <f>IF(N244="nulová",J244,0)</f>
        <v>0</v>
      </c>
      <c r="BJ244" s="18" t="s">
        <v>85</v>
      </c>
      <c r="BK244" s="236">
        <f>ROUND(I244*H244,2)</f>
        <v>0</v>
      </c>
      <c r="BL244" s="18" t="s">
        <v>169</v>
      </c>
      <c r="BM244" s="235" t="s">
        <v>380</v>
      </c>
    </row>
    <row r="245" s="2" customFormat="1" ht="21.75" customHeight="1">
      <c r="A245" s="39"/>
      <c r="B245" s="40"/>
      <c r="C245" s="223" t="s">
        <v>381</v>
      </c>
      <c r="D245" s="223" t="s">
        <v>165</v>
      </c>
      <c r="E245" s="224" t="s">
        <v>382</v>
      </c>
      <c r="F245" s="225" t="s">
        <v>383</v>
      </c>
      <c r="G245" s="226" t="s">
        <v>362</v>
      </c>
      <c r="H245" s="227">
        <v>4</v>
      </c>
      <c r="I245" s="228"/>
      <c r="J245" s="229">
        <f>ROUND(I245*H245,2)</f>
        <v>0</v>
      </c>
      <c r="K245" s="230"/>
      <c r="L245" s="45"/>
      <c r="M245" s="231" t="s">
        <v>1</v>
      </c>
      <c r="N245" s="232" t="s">
        <v>42</v>
      </c>
      <c r="O245" s="92"/>
      <c r="P245" s="233">
        <f>O245*H245</f>
        <v>0</v>
      </c>
      <c r="Q245" s="233">
        <v>0</v>
      </c>
      <c r="R245" s="233">
        <f>Q245*H245</f>
        <v>0</v>
      </c>
      <c r="S245" s="233">
        <v>0</v>
      </c>
      <c r="T245" s="234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5" t="s">
        <v>169</v>
      </c>
      <c r="AT245" s="235" t="s">
        <v>165</v>
      </c>
      <c r="AU245" s="235" t="s">
        <v>88</v>
      </c>
      <c r="AY245" s="18" t="s">
        <v>163</v>
      </c>
      <c r="BE245" s="236">
        <f>IF(N245="základní",J245,0)</f>
        <v>0</v>
      </c>
      <c r="BF245" s="236">
        <f>IF(N245="snížená",J245,0)</f>
        <v>0</v>
      </c>
      <c r="BG245" s="236">
        <f>IF(N245="zákl. přenesená",J245,0)</f>
        <v>0</v>
      </c>
      <c r="BH245" s="236">
        <f>IF(N245="sníž. přenesená",J245,0)</f>
        <v>0</v>
      </c>
      <c r="BI245" s="236">
        <f>IF(N245="nulová",J245,0)</f>
        <v>0</v>
      </c>
      <c r="BJ245" s="18" t="s">
        <v>85</v>
      </c>
      <c r="BK245" s="236">
        <f>ROUND(I245*H245,2)</f>
        <v>0</v>
      </c>
      <c r="BL245" s="18" t="s">
        <v>169</v>
      </c>
      <c r="BM245" s="235" t="s">
        <v>384</v>
      </c>
    </row>
    <row r="246" s="2" customFormat="1" ht="21.75" customHeight="1">
      <c r="A246" s="39"/>
      <c r="B246" s="40"/>
      <c r="C246" s="281" t="s">
        <v>385</v>
      </c>
      <c r="D246" s="281" t="s">
        <v>278</v>
      </c>
      <c r="E246" s="282" t="s">
        <v>386</v>
      </c>
      <c r="F246" s="283" t="s">
        <v>387</v>
      </c>
      <c r="G246" s="284" t="s">
        <v>362</v>
      </c>
      <c r="H246" s="285">
        <v>1.01</v>
      </c>
      <c r="I246" s="286"/>
      <c r="J246" s="287">
        <f>ROUND(I246*H246,2)</f>
        <v>0</v>
      </c>
      <c r="K246" s="288"/>
      <c r="L246" s="289"/>
      <c r="M246" s="290" t="s">
        <v>1</v>
      </c>
      <c r="N246" s="291" t="s">
        <v>42</v>
      </c>
      <c r="O246" s="92"/>
      <c r="P246" s="233">
        <f>O246*H246</f>
        <v>0</v>
      </c>
      <c r="Q246" s="233">
        <v>0.0101</v>
      </c>
      <c r="R246" s="233">
        <f>Q246*H246</f>
        <v>0.010201</v>
      </c>
      <c r="S246" s="233">
        <v>0</v>
      </c>
      <c r="T246" s="234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5" t="s">
        <v>205</v>
      </c>
      <c r="AT246" s="235" t="s">
        <v>278</v>
      </c>
      <c r="AU246" s="235" t="s">
        <v>88</v>
      </c>
      <c r="AY246" s="18" t="s">
        <v>163</v>
      </c>
      <c r="BE246" s="236">
        <f>IF(N246="základní",J246,0)</f>
        <v>0</v>
      </c>
      <c r="BF246" s="236">
        <f>IF(N246="snížená",J246,0)</f>
        <v>0</v>
      </c>
      <c r="BG246" s="236">
        <f>IF(N246="zákl. přenesená",J246,0)</f>
        <v>0</v>
      </c>
      <c r="BH246" s="236">
        <f>IF(N246="sníž. přenesená",J246,0)</f>
        <v>0</v>
      </c>
      <c r="BI246" s="236">
        <f>IF(N246="nulová",J246,0)</f>
        <v>0</v>
      </c>
      <c r="BJ246" s="18" t="s">
        <v>85</v>
      </c>
      <c r="BK246" s="236">
        <f>ROUND(I246*H246,2)</f>
        <v>0</v>
      </c>
      <c r="BL246" s="18" t="s">
        <v>169</v>
      </c>
      <c r="BM246" s="235" t="s">
        <v>388</v>
      </c>
    </row>
    <row r="247" s="2" customFormat="1" ht="21.75" customHeight="1">
      <c r="A247" s="39"/>
      <c r="B247" s="40"/>
      <c r="C247" s="281" t="s">
        <v>389</v>
      </c>
      <c r="D247" s="281" t="s">
        <v>278</v>
      </c>
      <c r="E247" s="282" t="s">
        <v>390</v>
      </c>
      <c r="F247" s="283" t="s">
        <v>391</v>
      </c>
      <c r="G247" s="284" t="s">
        <v>362</v>
      </c>
      <c r="H247" s="285">
        <v>2.02</v>
      </c>
      <c r="I247" s="286"/>
      <c r="J247" s="287">
        <f>ROUND(I247*H247,2)</f>
        <v>0</v>
      </c>
      <c r="K247" s="288"/>
      <c r="L247" s="289"/>
      <c r="M247" s="290" t="s">
        <v>1</v>
      </c>
      <c r="N247" s="291" t="s">
        <v>42</v>
      </c>
      <c r="O247" s="92"/>
      <c r="P247" s="233">
        <f>O247*H247</f>
        <v>0</v>
      </c>
      <c r="Q247" s="233">
        <v>0.0091999999999999998</v>
      </c>
      <c r="R247" s="233">
        <f>Q247*H247</f>
        <v>0.018584</v>
      </c>
      <c r="S247" s="233">
        <v>0</v>
      </c>
      <c r="T247" s="234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5" t="s">
        <v>205</v>
      </c>
      <c r="AT247" s="235" t="s">
        <v>278</v>
      </c>
      <c r="AU247" s="235" t="s">
        <v>88</v>
      </c>
      <c r="AY247" s="18" t="s">
        <v>163</v>
      </c>
      <c r="BE247" s="236">
        <f>IF(N247="základní",J247,0)</f>
        <v>0</v>
      </c>
      <c r="BF247" s="236">
        <f>IF(N247="snížená",J247,0)</f>
        <v>0</v>
      </c>
      <c r="BG247" s="236">
        <f>IF(N247="zákl. přenesená",J247,0)</f>
        <v>0</v>
      </c>
      <c r="BH247" s="236">
        <f>IF(N247="sníž. přenesená",J247,0)</f>
        <v>0</v>
      </c>
      <c r="BI247" s="236">
        <f>IF(N247="nulová",J247,0)</f>
        <v>0</v>
      </c>
      <c r="BJ247" s="18" t="s">
        <v>85</v>
      </c>
      <c r="BK247" s="236">
        <f>ROUND(I247*H247,2)</f>
        <v>0</v>
      </c>
      <c r="BL247" s="18" t="s">
        <v>169</v>
      </c>
      <c r="BM247" s="235" t="s">
        <v>392</v>
      </c>
    </row>
    <row r="248" s="2" customFormat="1" ht="21.75" customHeight="1">
      <c r="A248" s="39"/>
      <c r="B248" s="40"/>
      <c r="C248" s="281" t="s">
        <v>393</v>
      </c>
      <c r="D248" s="281" t="s">
        <v>278</v>
      </c>
      <c r="E248" s="282" t="s">
        <v>394</v>
      </c>
      <c r="F248" s="283" t="s">
        <v>395</v>
      </c>
      <c r="G248" s="284" t="s">
        <v>362</v>
      </c>
      <c r="H248" s="285">
        <v>1.01</v>
      </c>
      <c r="I248" s="286"/>
      <c r="J248" s="287">
        <f>ROUND(I248*H248,2)</f>
        <v>0</v>
      </c>
      <c r="K248" s="288"/>
      <c r="L248" s="289"/>
      <c r="M248" s="290" t="s">
        <v>1</v>
      </c>
      <c r="N248" s="291" t="s">
        <v>42</v>
      </c>
      <c r="O248" s="92"/>
      <c r="P248" s="233">
        <f>O248*H248</f>
        <v>0</v>
      </c>
      <c r="Q248" s="233">
        <v>0.0088000000000000005</v>
      </c>
      <c r="R248" s="233">
        <f>Q248*H248</f>
        <v>0.0088880000000000001</v>
      </c>
      <c r="S248" s="233">
        <v>0</v>
      </c>
      <c r="T248" s="234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5" t="s">
        <v>205</v>
      </c>
      <c r="AT248" s="235" t="s">
        <v>278</v>
      </c>
      <c r="AU248" s="235" t="s">
        <v>88</v>
      </c>
      <c r="AY248" s="18" t="s">
        <v>163</v>
      </c>
      <c r="BE248" s="236">
        <f>IF(N248="základní",J248,0)</f>
        <v>0</v>
      </c>
      <c r="BF248" s="236">
        <f>IF(N248="snížená",J248,0)</f>
        <v>0</v>
      </c>
      <c r="BG248" s="236">
        <f>IF(N248="zákl. přenesená",J248,0)</f>
        <v>0</v>
      </c>
      <c r="BH248" s="236">
        <f>IF(N248="sníž. přenesená",J248,0)</f>
        <v>0</v>
      </c>
      <c r="BI248" s="236">
        <f>IF(N248="nulová",J248,0)</f>
        <v>0</v>
      </c>
      <c r="BJ248" s="18" t="s">
        <v>85</v>
      </c>
      <c r="BK248" s="236">
        <f>ROUND(I248*H248,2)</f>
        <v>0</v>
      </c>
      <c r="BL248" s="18" t="s">
        <v>169</v>
      </c>
      <c r="BM248" s="235" t="s">
        <v>396</v>
      </c>
    </row>
    <row r="249" s="2" customFormat="1" ht="21.75" customHeight="1">
      <c r="A249" s="39"/>
      <c r="B249" s="40"/>
      <c r="C249" s="281" t="s">
        <v>397</v>
      </c>
      <c r="D249" s="281" t="s">
        <v>278</v>
      </c>
      <c r="E249" s="282" t="s">
        <v>378</v>
      </c>
      <c r="F249" s="283" t="s">
        <v>379</v>
      </c>
      <c r="G249" s="284" t="s">
        <v>362</v>
      </c>
      <c r="H249" s="285">
        <v>8.1600000000000001</v>
      </c>
      <c r="I249" s="286"/>
      <c r="J249" s="287">
        <f>ROUND(I249*H249,2)</f>
        <v>0</v>
      </c>
      <c r="K249" s="288"/>
      <c r="L249" s="289"/>
      <c r="M249" s="290" t="s">
        <v>1</v>
      </c>
      <c r="N249" s="291" t="s">
        <v>42</v>
      </c>
      <c r="O249" s="92"/>
      <c r="P249" s="233">
        <f>O249*H249</f>
        <v>0</v>
      </c>
      <c r="Q249" s="233">
        <v>0.00040000000000000002</v>
      </c>
      <c r="R249" s="233">
        <f>Q249*H249</f>
        <v>0.0032640000000000004</v>
      </c>
      <c r="S249" s="233">
        <v>0</v>
      </c>
      <c r="T249" s="234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5" t="s">
        <v>205</v>
      </c>
      <c r="AT249" s="235" t="s">
        <v>278</v>
      </c>
      <c r="AU249" s="235" t="s">
        <v>88</v>
      </c>
      <c r="AY249" s="18" t="s">
        <v>163</v>
      </c>
      <c r="BE249" s="236">
        <f>IF(N249="základní",J249,0)</f>
        <v>0</v>
      </c>
      <c r="BF249" s="236">
        <f>IF(N249="snížená",J249,0)</f>
        <v>0</v>
      </c>
      <c r="BG249" s="236">
        <f>IF(N249="zákl. přenesená",J249,0)</f>
        <v>0</v>
      </c>
      <c r="BH249" s="236">
        <f>IF(N249="sníž. přenesená",J249,0)</f>
        <v>0</v>
      </c>
      <c r="BI249" s="236">
        <f>IF(N249="nulová",J249,0)</f>
        <v>0</v>
      </c>
      <c r="BJ249" s="18" t="s">
        <v>85</v>
      </c>
      <c r="BK249" s="236">
        <f>ROUND(I249*H249,2)</f>
        <v>0</v>
      </c>
      <c r="BL249" s="18" t="s">
        <v>169</v>
      </c>
      <c r="BM249" s="235" t="s">
        <v>398</v>
      </c>
    </row>
    <row r="250" s="2" customFormat="1" ht="21.75" customHeight="1">
      <c r="A250" s="39"/>
      <c r="B250" s="40"/>
      <c r="C250" s="223" t="s">
        <v>399</v>
      </c>
      <c r="D250" s="223" t="s">
        <v>165</v>
      </c>
      <c r="E250" s="224" t="s">
        <v>400</v>
      </c>
      <c r="F250" s="225" t="s">
        <v>401</v>
      </c>
      <c r="G250" s="226" t="s">
        <v>362</v>
      </c>
      <c r="H250" s="227">
        <v>2</v>
      </c>
      <c r="I250" s="228"/>
      <c r="J250" s="229">
        <f>ROUND(I250*H250,2)</f>
        <v>0</v>
      </c>
      <c r="K250" s="230"/>
      <c r="L250" s="45"/>
      <c r="M250" s="231" t="s">
        <v>1</v>
      </c>
      <c r="N250" s="232" t="s">
        <v>42</v>
      </c>
      <c r="O250" s="92"/>
      <c r="P250" s="233">
        <f>O250*H250</f>
        <v>0</v>
      </c>
      <c r="Q250" s="233">
        <v>0.00167</v>
      </c>
      <c r="R250" s="233">
        <f>Q250*H250</f>
        <v>0.0033400000000000001</v>
      </c>
      <c r="S250" s="233">
        <v>0</v>
      </c>
      <c r="T250" s="234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5" t="s">
        <v>169</v>
      </c>
      <c r="AT250" s="235" t="s">
        <v>165</v>
      </c>
      <c r="AU250" s="235" t="s">
        <v>88</v>
      </c>
      <c r="AY250" s="18" t="s">
        <v>163</v>
      </c>
      <c r="BE250" s="236">
        <f>IF(N250="základní",J250,0)</f>
        <v>0</v>
      </c>
      <c r="BF250" s="236">
        <f>IF(N250="snížená",J250,0)</f>
        <v>0</v>
      </c>
      <c r="BG250" s="236">
        <f>IF(N250="zákl. přenesená",J250,0)</f>
        <v>0</v>
      </c>
      <c r="BH250" s="236">
        <f>IF(N250="sníž. přenesená",J250,0)</f>
        <v>0</v>
      </c>
      <c r="BI250" s="236">
        <f>IF(N250="nulová",J250,0)</f>
        <v>0</v>
      </c>
      <c r="BJ250" s="18" t="s">
        <v>85</v>
      </c>
      <c r="BK250" s="236">
        <f>ROUND(I250*H250,2)</f>
        <v>0</v>
      </c>
      <c r="BL250" s="18" t="s">
        <v>169</v>
      </c>
      <c r="BM250" s="235" t="s">
        <v>402</v>
      </c>
    </row>
    <row r="251" s="2" customFormat="1" ht="21.75" customHeight="1">
      <c r="A251" s="39"/>
      <c r="B251" s="40"/>
      <c r="C251" s="281" t="s">
        <v>403</v>
      </c>
      <c r="D251" s="281" t="s">
        <v>278</v>
      </c>
      <c r="E251" s="282" t="s">
        <v>404</v>
      </c>
      <c r="F251" s="283" t="s">
        <v>405</v>
      </c>
      <c r="G251" s="284" t="s">
        <v>362</v>
      </c>
      <c r="H251" s="285">
        <v>2.02</v>
      </c>
      <c r="I251" s="286"/>
      <c r="J251" s="287">
        <f>ROUND(I251*H251,2)</f>
        <v>0</v>
      </c>
      <c r="K251" s="288"/>
      <c r="L251" s="289"/>
      <c r="M251" s="290" t="s">
        <v>1</v>
      </c>
      <c r="N251" s="291" t="s">
        <v>42</v>
      </c>
      <c r="O251" s="92"/>
      <c r="P251" s="233">
        <f>O251*H251</f>
        <v>0</v>
      </c>
      <c r="Q251" s="233">
        <v>0.0086</v>
      </c>
      <c r="R251" s="233">
        <f>Q251*H251</f>
        <v>0.017371999999999999</v>
      </c>
      <c r="S251" s="233">
        <v>0</v>
      </c>
      <c r="T251" s="234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5" t="s">
        <v>205</v>
      </c>
      <c r="AT251" s="235" t="s">
        <v>278</v>
      </c>
      <c r="AU251" s="235" t="s">
        <v>88</v>
      </c>
      <c r="AY251" s="18" t="s">
        <v>163</v>
      </c>
      <c r="BE251" s="236">
        <f>IF(N251="základní",J251,0)</f>
        <v>0</v>
      </c>
      <c r="BF251" s="236">
        <f>IF(N251="snížená",J251,0)</f>
        <v>0</v>
      </c>
      <c r="BG251" s="236">
        <f>IF(N251="zákl. přenesená",J251,0)</f>
        <v>0</v>
      </c>
      <c r="BH251" s="236">
        <f>IF(N251="sníž. přenesená",J251,0)</f>
        <v>0</v>
      </c>
      <c r="BI251" s="236">
        <f>IF(N251="nulová",J251,0)</f>
        <v>0</v>
      </c>
      <c r="BJ251" s="18" t="s">
        <v>85</v>
      </c>
      <c r="BK251" s="236">
        <f>ROUND(I251*H251,2)</f>
        <v>0</v>
      </c>
      <c r="BL251" s="18" t="s">
        <v>169</v>
      </c>
      <c r="BM251" s="235" t="s">
        <v>406</v>
      </c>
    </row>
    <row r="252" s="2" customFormat="1" ht="33" customHeight="1">
      <c r="A252" s="39"/>
      <c r="B252" s="40"/>
      <c r="C252" s="223" t="s">
        <v>407</v>
      </c>
      <c r="D252" s="223" t="s">
        <v>165</v>
      </c>
      <c r="E252" s="224" t="s">
        <v>408</v>
      </c>
      <c r="F252" s="225" t="s">
        <v>409</v>
      </c>
      <c r="G252" s="226" t="s">
        <v>362</v>
      </c>
      <c r="H252" s="227">
        <v>1</v>
      </c>
      <c r="I252" s="228"/>
      <c r="J252" s="229">
        <f>ROUND(I252*H252,2)</f>
        <v>0</v>
      </c>
      <c r="K252" s="230"/>
      <c r="L252" s="45"/>
      <c r="M252" s="231" t="s">
        <v>1</v>
      </c>
      <c r="N252" s="232" t="s">
        <v>42</v>
      </c>
      <c r="O252" s="92"/>
      <c r="P252" s="233">
        <f>O252*H252</f>
        <v>0</v>
      </c>
      <c r="Q252" s="233">
        <v>0.0017099999999999999</v>
      </c>
      <c r="R252" s="233">
        <f>Q252*H252</f>
        <v>0.0017099999999999999</v>
      </c>
      <c r="S252" s="233">
        <v>0</v>
      </c>
      <c r="T252" s="234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5" t="s">
        <v>169</v>
      </c>
      <c r="AT252" s="235" t="s">
        <v>165</v>
      </c>
      <c r="AU252" s="235" t="s">
        <v>88</v>
      </c>
      <c r="AY252" s="18" t="s">
        <v>163</v>
      </c>
      <c r="BE252" s="236">
        <f>IF(N252="základní",J252,0)</f>
        <v>0</v>
      </c>
      <c r="BF252" s="236">
        <f>IF(N252="snížená",J252,0)</f>
        <v>0</v>
      </c>
      <c r="BG252" s="236">
        <f>IF(N252="zákl. přenesená",J252,0)</f>
        <v>0</v>
      </c>
      <c r="BH252" s="236">
        <f>IF(N252="sníž. přenesená",J252,0)</f>
        <v>0</v>
      </c>
      <c r="BI252" s="236">
        <f>IF(N252="nulová",J252,0)</f>
        <v>0</v>
      </c>
      <c r="BJ252" s="18" t="s">
        <v>85</v>
      </c>
      <c r="BK252" s="236">
        <f>ROUND(I252*H252,2)</f>
        <v>0</v>
      </c>
      <c r="BL252" s="18" t="s">
        <v>169</v>
      </c>
      <c r="BM252" s="235" t="s">
        <v>410</v>
      </c>
    </row>
    <row r="253" s="2" customFormat="1" ht="21.75" customHeight="1">
      <c r="A253" s="39"/>
      <c r="B253" s="40"/>
      <c r="C253" s="281" t="s">
        <v>411</v>
      </c>
      <c r="D253" s="281" t="s">
        <v>278</v>
      </c>
      <c r="E253" s="282" t="s">
        <v>412</v>
      </c>
      <c r="F253" s="283" t="s">
        <v>413</v>
      </c>
      <c r="G253" s="284" t="s">
        <v>362</v>
      </c>
      <c r="H253" s="285">
        <v>1.01</v>
      </c>
      <c r="I253" s="286"/>
      <c r="J253" s="287">
        <f>ROUND(I253*H253,2)</f>
        <v>0</v>
      </c>
      <c r="K253" s="288"/>
      <c r="L253" s="289"/>
      <c r="M253" s="290" t="s">
        <v>1</v>
      </c>
      <c r="N253" s="291" t="s">
        <v>42</v>
      </c>
      <c r="O253" s="92"/>
      <c r="P253" s="233">
        <f>O253*H253</f>
        <v>0</v>
      </c>
      <c r="Q253" s="233">
        <v>0.019</v>
      </c>
      <c r="R253" s="233">
        <f>Q253*H253</f>
        <v>0.019189999999999999</v>
      </c>
      <c r="S253" s="233">
        <v>0</v>
      </c>
      <c r="T253" s="234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5" t="s">
        <v>205</v>
      </c>
      <c r="AT253" s="235" t="s">
        <v>278</v>
      </c>
      <c r="AU253" s="235" t="s">
        <v>88</v>
      </c>
      <c r="AY253" s="18" t="s">
        <v>163</v>
      </c>
      <c r="BE253" s="236">
        <f>IF(N253="základní",J253,0)</f>
        <v>0</v>
      </c>
      <c r="BF253" s="236">
        <f>IF(N253="snížená",J253,0)</f>
        <v>0</v>
      </c>
      <c r="BG253" s="236">
        <f>IF(N253="zákl. přenesená",J253,0)</f>
        <v>0</v>
      </c>
      <c r="BH253" s="236">
        <f>IF(N253="sníž. přenesená",J253,0)</f>
        <v>0</v>
      </c>
      <c r="BI253" s="236">
        <f>IF(N253="nulová",J253,0)</f>
        <v>0</v>
      </c>
      <c r="BJ253" s="18" t="s">
        <v>85</v>
      </c>
      <c r="BK253" s="236">
        <f>ROUND(I253*H253,2)</f>
        <v>0</v>
      </c>
      <c r="BL253" s="18" t="s">
        <v>169</v>
      </c>
      <c r="BM253" s="235" t="s">
        <v>414</v>
      </c>
    </row>
    <row r="254" s="13" customFormat="1">
      <c r="A254" s="13"/>
      <c r="B254" s="237"/>
      <c r="C254" s="238"/>
      <c r="D254" s="239" t="s">
        <v>171</v>
      </c>
      <c r="E254" s="240" t="s">
        <v>1</v>
      </c>
      <c r="F254" s="241" t="s">
        <v>415</v>
      </c>
      <c r="G254" s="238"/>
      <c r="H254" s="242">
        <v>1.01</v>
      </c>
      <c r="I254" s="243"/>
      <c r="J254" s="238"/>
      <c r="K254" s="238"/>
      <c r="L254" s="244"/>
      <c r="M254" s="245"/>
      <c r="N254" s="246"/>
      <c r="O254" s="246"/>
      <c r="P254" s="246"/>
      <c r="Q254" s="246"/>
      <c r="R254" s="246"/>
      <c r="S254" s="246"/>
      <c r="T254" s="24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8" t="s">
        <v>171</v>
      </c>
      <c r="AU254" s="248" t="s">
        <v>88</v>
      </c>
      <c r="AV254" s="13" t="s">
        <v>88</v>
      </c>
      <c r="AW254" s="13" t="s">
        <v>32</v>
      </c>
      <c r="AX254" s="13" t="s">
        <v>85</v>
      </c>
      <c r="AY254" s="248" t="s">
        <v>163</v>
      </c>
    </row>
    <row r="255" s="2" customFormat="1" ht="21.75" customHeight="1">
      <c r="A255" s="39"/>
      <c r="B255" s="40"/>
      <c r="C255" s="223" t="s">
        <v>416</v>
      </c>
      <c r="D255" s="223" t="s">
        <v>165</v>
      </c>
      <c r="E255" s="224" t="s">
        <v>417</v>
      </c>
      <c r="F255" s="225" t="s">
        <v>418</v>
      </c>
      <c r="G255" s="226" t="s">
        <v>362</v>
      </c>
      <c r="H255" s="227">
        <v>3</v>
      </c>
      <c r="I255" s="228"/>
      <c r="J255" s="229">
        <f>ROUND(I255*H255,2)</f>
        <v>0</v>
      </c>
      <c r="K255" s="230"/>
      <c r="L255" s="45"/>
      <c r="M255" s="231" t="s">
        <v>1</v>
      </c>
      <c r="N255" s="232" t="s">
        <v>42</v>
      </c>
      <c r="O255" s="92"/>
      <c r="P255" s="233">
        <f>O255*H255</f>
        <v>0</v>
      </c>
      <c r="Q255" s="233">
        <v>0.00167</v>
      </c>
      <c r="R255" s="233">
        <f>Q255*H255</f>
        <v>0.0050100000000000006</v>
      </c>
      <c r="S255" s="233">
        <v>0</v>
      </c>
      <c r="T255" s="234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5" t="s">
        <v>169</v>
      </c>
      <c r="AT255" s="235" t="s">
        <v>165</v>
      </c>
      <c r="AU255" s="235" t="s">
        <v>88</v>
      </c>
      <c r="AY255" s="18" t="s">
        <v>163</v>
      </c>
      <c r="BE255" s="236">
        <f>IF(N255="základní",J255,0)</f>
        <v>0</v>
      </c>
      <c r="BF255" s="236">
        <f>IF(N255="snížená",J255,0)</f>
        <v>0</v>
      </c>
      <c r="BG255" s="236">
        <f>IF(N255="zákl. přenesená",J255,0)</f>
        <v>0</v>
      </c>
      <c r="BH255" s="236">
        <f>IF(N255="sníž. přenesená",J255,0)</f>
        <v>0</v>
      </c>
      <c r="BI255" s="236">
        <f>IF(N255="nulová",J255,0)</f>
        <v>0</v>
      </c>
      <c r="BJ255" s="18" t="s">
        <v>85</v>
      </c>
      <c r="BK255" s="236">
        <f>ROUND(I255*H255,2)</f>
        <v>0</v>
      </c>
      <c r="BL255" s="18" t="s">
        <v>169</v>
      </c>
      <c r="BM255" s="235" t="s">
        <v>419</v>
      </c>
    </row>
    <row r="256" s="2" customFormat="1" ht="21.75" customHeight="1">
      <c r="A256" s="39"/>
      <c r="B256" s="40"/>
      <c r="C256" s="281" t="s">
        <v>420</v>
      </c>
      <c r="D256" s="281" t="s">
        <v>278</v>
      </c>
      <c r="E256" s="282" t="s">
        <v>421</v>
      </c>
      <c r="F256" s="283" t="s">
        <v>422</v>
      </c>
      <c r="G256" s="284" t="s">
        <v>362</v>
      </c>
      <c r="H256" s="285">
        <v>1.01</v>
      </c>
      <c r="I256" s="286"/>
      <c r="J256" s="287">
        <f>ROUND(I256*H256,2)</f>
        <v>0</v>
      </c>
      <c r="K256" s="288"/>
      <c r="L256" s="289"/>
      <c r="M256" s="290" t="s">
        <v>1</v>
      </c>
      <c r="N256" s="291" t="s">
        <v>42</v>
      </c>
      <c r="O256" s="92"/>
      <c r="P256" s="233">
        <f>O256*H256</f>
        <v>0</v>
      </c>
      <c r="Q256" s="233">
        <v>0.010800000000000001</v>
      </c>
      <c r="R256" s="233">
        <f>Q256*H256</f>
        <v>0.010908000000000001</v>
      </c>
      <c r="S256" s="233">
        <v>0</v>
      </c>
      <c r="T256" s="234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5" t="s">
        <v>205</v>
      </c>
      <c r="AT256" s="235" t="s">
        <v>278</v>
      </c>
      <c r="AU256" s="235" t="s">
        <v>88</v>
      </c>
      <c r="AY256" s="18" t="s">
        <v>163</v>
      </c>
      <c r="BE256" s="236">
        <f>IF(N256="základní",J256,0)</f>
        <v>0</v>
      </c>
      <c r="BF256" s="236">
        <f>IF(N256="snížená",J256,0)</f>
        <v>0</v>
      </c>
      <c r="BG256" s="236">
        <f>IF(N256="zákl. přenesená",J256,0)</f>
        <v>0</v>
      </c>
      <c r="BH256" s="236">
        <f>IF(N256="sníž. přenesená",J256,0)</f>
        <v>0</v>
      </c>
      <c r="BI256" s="236">
        <f>IF(N256="nulová",J256,0)</f>
        <v>0</v>
      </c>
      <c r="BJ256" s="18" t="s">
        <v>85</v>
      </c>
      <c r="BK256" s="236">
        <f>ROUND(I256*H256,2)</f>
        <v>0</v>
      </c>
      <c r="BL256" s="18" t="s">
        <v>169</v>
      </c>
      <c r="BM256" s="235" t="s">
        <v>423</v>
      </c>
    </row>
    <row r="257" s="13" customFormat="1">
      <c r="A257" s="13"/>
      <c r="B257" s="237"/>
      <c r="C257" s="238"/>
      <c r="D257" s="239" t="s">
        <v>171</v>
      </c>
      <c r="E257" s="240" t="s">
        <v>1</v>
      </c>
      <c r="F257" s="241" t="s">
        <v>415</v>
      </c>
      <c r="G257" s="238"/>
      <c r="H257" s="242">
        <v>1.01</v>
      </c>
      <c r="I257" s="243"/>
      <c r="J257" s="238"/>
      <c r="K257" s="238"/>
      <c r="L257" s="244"/>
      <c r="M257" s="245"/>
      <c r="N257" s="246"/>
      <c r="O257" s="246"/>
      <c r="P257" s="246"/>
      <c r="Q257" s="246"/>
      <c r="R257" s="246"/>
      <c r="S257" s="246"/>
      <c r="T257" s="24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8" t="s">
        <v>171</v>
      </c>
      <c r="AU257" s="248" t="s">
        <v>88</v>
      </c>
      <c r="AV257" s="13" t="s">
        <v>88</v>
      </c>
      <c r="AW257" s="13" t="s">
        <v>32</v>
      </c>
      <c r="AX257" s="13" t="s">
        <v>85</v>
      </c>
      <c r="AY257" s="248" t="s">
        <v>163</v>
      </c>
    </row>
    <row r="258" s="2" customFormat="1" ht="21.75" customHeight="1">
      <c r="A258" s="39"/>
      <c r="B258" s="40"/>
      <c r="C258" s="281" t="s">
        <v>424</v>
      </c>
      <c r="D258" s="281" t="s">
        <v>278</v>
      </c>
      <c r="E258" s="282" t="s">
        <v>425</v>
      </c>
      <c r="F258" s="283" t="s">
        <v>426</v>
      </c>
      <c r="G258" s="284" t="s">
        <v>362</v>
      </c>
      <c r="H258" s="285">
        <v>2.02</v>
      </c>
      <c r="I258" s="286"/>
      <c r="J258" s="287">
        <f>ROUND(I258*H258,2)</f>
        <v>0</v>
      </c>
      <c r="K258" s="288"/>
      <c r="L258" s="289"/>
      <c r="M258" s="290" t="s">
        <v>1</v>
      </c>
      <c r="N258" s="291" t="s">
        <v>42</v>
      </c>
      <c r="O258" s="92"/>
      <c r="P258" s="233">
        <f>O258*H258</f>
        <v>0</v>
      </c>
      <c r="Q258" s="233">
        <v>0.012500000000000001</v>
      </c>
      <c r="R258" s="233">
        <f>Q258*H258</f>
        <v>0.025250000000000002</v>
      </c>
      <c r="S258" s="233">
        <v>0</v>
      </c>
      <c r="T258" s="234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5" t="s">
        <v>205</v>
      </c>
      <c r="AT258" s="235" t="s">
        <v>278</v>
      </c>
      <c r="AU258" s="235" t="s">
        <v>88</v>
      </c>
      <c r="AY258" s="18" t="s">
        <v>163</v>
      </c>
      <c r="BE258" s="236">
        <f>IF(N258="základní",J258,0)</f>
        <v>0</v>
      </c>
      <c r="BF258" s="236">
        <f>IF(N258="snížená",J258,0)</f>
        <v>0</v>
      </c>
      <c r="BG258" s="236">
        <f>IF(N258="zákl. přenesená",J258,0)</f>
        <v>0</v>
      </c>
      <c r="BH258" s="236">
        <f>IF(N258="sníž. přenesená",J258,0)</f>
        <v>0</v>
      </c>
      <c r="BI258" s="236">
        <f>IF(N258="nulová",J258,0)</f>
        <v>0</v>
      </c>
      <c r="BJ258" s="18" t="s">
        <v>85</v>
      </c>
      <c r="BK258" s="236">
        <f>ROUND(I258*H258,2)</f>
        <v>0</v>
      </c>
      <c r="BL258" s="18" t="s">
        <v>169</v>
      </c>
      <c r="BM258" s="235" t="s">
        <v>427</v>
      </c>
    </row>
    <row r="259" s="13" customFormat="1">
      <c r="A259" s="13"/>
      <c r="B259" s="237"/>
      <c r="C259" s="238"/>
      <c r="D259" s="239" t="s">
        <v>171</v>
      </c>
      <c r="E259" s="240" t="s">
        <v>1</v>
      </c>
      <c r="F259" s="241" t="s">
        <v>368</v>
      </c>
      <c r="G259" s="238"/>
      <c r="H259" s="242">
        <v>2.02</v>
      </c>
      <c r="I259" s="243"/>
      <c r="J259" s="238"/>
      <c r="K259" s="238"/>
      <c r="L259" s="244"/>
      <c r="M259" s="245"/>
      <c r="N259" s="246"/>
      <c r="O259" s="246"/>
      <c r="P259" s="246"/>
      <c r="Q259" s="246"/>
      <c r="R259" s="246"/>
      <c r="S259" s="246"/>
      <c r="T259" s="24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8" t="s">
        <v>171</v>
      </c>
      <c r="AU259" s="248" t="s">
        <v>88</v>
      </c>
      <c r="AV259" s="13" t="s">
        <v>88</v>
      </c>
      <c r="AW259" s="13" t="s">
        <v>32</v>
      </c>
      <c r="AX259" s="13" t="s">
        <v>85</v>
      </c>
      <c r="AY259" s="248" t="s">
        <v>163</v>
      </c>
    </row>
    <row r="260" s="2" customFormat="1" ht="21.75" customHeight="1">
      <c r="A260" s="39"/>
      <c r="B260" s="40"/>
      <c r="C260" s="223" t="s">
        <v>428</v>
      </c>
      <c r="D260" s="223" t="s">
        <v>165</v>
      </c>
      <c r="E260" s="224" t="s">
        <v>429</v>
      </c>
      <c r="F260" s="225" t="s">
        <v>430</v>
      </c>
      <c r="G260" s="226" t="s">
        <v>362</v>
      </c>
      <c r="H260" s="227">
        <v>1</v>
      </c>
      <c r="I260" s="228"/>
      <c r="J260" s="229">
        <f>ROUND(I260*H260,2)</f>
        <v>0</v>
      </c>
      <c r="K260" s="230"/>
      <c r="L260" s="45"/>
      <c r="M260" s="231" t="s">
        <v>1</v>
      </c>
      <c r="N260" s="232" t="s">
        <v>42</v>
      </c>
      <c r="O260" s="92"/>
      <c r="P260" s="233">
        <f>O260*H260</f>
        <v>0</v>
      </c>
      <c r="Q260" s="233">
        <v>0.00165</v>
      </c>
      <c r="R260" s="233">
        <f>Q260*H260</f>
        <v>0.00165</v>
      </c>
      <c r="S260" s="233">
        <v>0</v>
      </c>
      <c r="T260" s="234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5" t="s">
        <v>169</v>
      </c>
      <c r="AT260" s="235" t="s">
        <v>165</v>
      </c>
      <c r="AU260" s="235" t="s">
        <v>88</v>
      </c>
      <c r="AY260" s="18" t="s">
        <v>163</v>
      </c>
      <c r="BE260" s="236">
        <f>IF(N260="základní",J260,0)</f>
        <v>0</v>
      </c>
      <c r="BF260" s="236">
        <f>IF(N260="snížená",J260,0)</f>
        <v>0</v>
      </c>
      <c r="BG260" s="236">
        <f>IF(N260="zákl. přenesená",J260,0)</f>
        <v>0</v>
      </c>
      <c r="BH260" s="236">
        <f>IF(N260="sníž. přenesená",J260,0)</f>
        <v>0</v>
      </c>
      <c r="BI260" s="236">
        <f>IF(N260="nulová",J260,0)</f>
        <v>0</v>
      </c>
      <c r="BJ260" s="18" t="s">
        <v>85</v>
      </c>
      <c r="BK260" s="236">
        <f>ROUND(I260*H260,2)</f>
        <v>0</v>
      </c>
      <c r="BL260" s="18" t="s">
        <v>169</v>
      </c>
      <c r="BM260" s="235" t="s">
        <v>431</v>
      </c>
    </row>
    <row r="261" s="2" customFormat="1" ht="21.75" customHeight="1">
      <c r="A261" s="39"/>
      <c r="B261" s="40"/>
      <c r="C261" s="281" t="s">
        <v>432</v>
      </c>
      <c r="D261" s="281" t="s">
        <v>278</v>
      </c>
      <c r="E261" s="282" t="s">
        <v>433</v>
      </c>
      <c r="F261" s="283" t="s">
        <v>434</v>
      </c>
      <c r="G261" s="284" t="s">
        <v>362</v>
      </c>
      <c r="H261" s="285">
        <v>1</v>
      </c>
      <c r="I261" s="286"/>
      <c r="J261" s="287">
        <f>ROUND(I261*H261,2)</f>
        <v>0</v>
      </c>
      <c r="K261" s="288"/>
      <c r="L261" s="289"/>
      <c r="M261" s="290" t="s">
        <v>1</v>
      </c>
      <c r="N261" s="291" t="s">
        <v>42</v>
      </c>
      <c r="O261" s="92"/>
      <c r="P261" s="233">
        <f>O261*H261</f>
        <v>0</v>
      </c>
      <c r="Q261" s="233">
        <v>0.023</v>
      </c>
      <c r="R261" s="233">
        <f>Q261*H261</f>
        <v>0.023</v>
      </c>
      <c r="S261" s="233">
        <v>0</v>
      </c>
      <c r="T261" s="234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5" t="s">
        <v>205</v>
      </c>
      <c r="AT261" s="235" t="s">
        <v>278</v>
      </c>
      <c r="AU261" s="235" t="s">
        <v>88</v>
      </c>
      <c r="AY261" s="18" t="s">
        <v>163</v>
      </c>
      <c r="BE261" s="236">
        <f>IF(N261="základní",J261,0)</f>
        <v>0</v>
      </c>
      <c r="BF261" s="236">
        <f>IF(N261="snížená",J261,0)</f>
        <v>0</v>
      </c>
      <c r="BG261" s="236">
        <f>IF(N261="zákl. přenesená",J261,0)</f>
        <v>0</v>
      </c>
      <c r="BH261" s="236">
        <f>IF(N261="sníž. přenesená",J261,0)</f>
        <v>0</v>
      </c>
      <c r="BI261" s="236">
        <f>IF(N261="nulová",J261,0)</f>
        <v>0</v>
      </c>
      <c r="BJ261" s="18" t="s">
        <v>85</v>
      </c>
      <c r="BK261" s="236">
        <f>ROUND(I261*H261,2)</f>
        <v>0</v>
      </c>
      <c r="BL261" s="18" t="s">
        <v>169</v>
      </c>
      <c r="BM261" s="235" t="s">
        <v>435</v>
      </c>
    </row>
    <row r="262" s="2" customFormat="1" ht="21.75" customHeight="1">
      <c r="A262" s="39"/>
      <c r="B262" s="40"/>
      <c r="C262" s="223" t="s">
        <v>436</v>
      </c>
      <c r="D262" s="223" t="s">
        <v>165</v>
      </c>
      <c r="E262" s="224" t="s">
        <v>437</v>
      </c>
      <c r="F262" s="225" t="s">
        <v>438</v>
      </c>
      <c r="G262" s="226" t="s">
        <v>362</v>
      </c>
      <c r="H262" s="227">
        <v>2</v>
      </c>
      <c r="I262" s="228"/>
      <c r="J262" s="229">
        <f>ROUND(I262*H262,2)</f>
        <v>0</v>
      </c>
      <c r="K262" s="230"/>
      <c r="L262" s="45"/>
      <c r="M262" s="231" t="s">
        <v>1</v>
      </c>
      <c r="N262" s="232" t="s">
        <v>42</v>
      </c>
      <c r="O262" s="92"/>
      <c r="P262" s="233">
        <f>O262*H262</f>
        <v>0</v>
      </c>
      <c r="Q262" s="233">
        <v>0.00034000000000000002</v>
      </c>
      <c r="R262" s="233">
        <f>Q262*H262</f>
        <v>0.00068000000000000005</v>
      </c>
      <c r="S262" s="233">
        <v>0</v>
      </c>
      <c r="T262" s="234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5" t="s">
        <v>169</v>
      </c>
      <c r="AT262" s="235" t="s">
        <v>165</v>
      </c>
      <c r="AU262" s="235" t="s">
        <v>88</v>
      </c>
      <c r="AY262" s="18" t="s">
        <v>163</v>
      </c>
      <c r="BE262" s="236">
        <f>IF(N262="základní",J262,0)</f>
        <v>0</v>
      </c>
      <c r="BF262" s="236">
        <f>IF(N262="snížená",J262,0)</f>
        <v>0</v>
      </c>
      <c r="BG262" s="236">
        <f>IF(N262="zákl. přenesená",J262,0)</f>
        <v>0</v>
      </c>
      <c r="BH262" s="236">
        <f>IF(N262="sníž. přenesená",J262,0)</f>
        <v>0</v>
      </c>
      <c r="BI262" s="236">
        <f>IF(N262="nulová",J262,0)</f>
        <v>0</v>
      </c>
      <c r="BJ262" s="18" t="s">
        <v>85</v>
      </c>
      <c r="BK262" s="236">
        <f>ROUND(I262*H262,2)</f>
        <v>0</v>
      </c>
      <c r="BL262" s="18" t="s">
        <v>169</v>
      </c>
      <c r="BM262" s="235" t="s">
        <v>439</v>
      </c>
    </row>
    <row r="263" s="2" customFormat="1" ht="16.5" customHeight="1">
      <c r="A263" s="39"/>
      <c r="B263" s="40"/>
      <c r="C263" s="281" t="s">
        <v>440</v>
      </c>
      <c r="D263" s="281" t="s">
        <v>278</v>
      </c>
      <c r="E263" s="282" t="s">
        <v>441</v>
      </c>
      <c r="F263" s="283" t="s">
        <v>442</v>
      </c>
      <c r="G263" s="284" t="s">
        <v>362</v>
      </c>
      <c r="H263" s="285">
        <v>2</v>
      </c>
      <c r="I263" s="286"/>
      <c r="J263" s="287">
        <f>ROUND(I263*H263,2)</f>
        <v>0</v>
      </c>
      <c r="K263" s="288"/>
      <c r="L263" s="289"/>
      <c r="M263" s="290" t="s">
        <v>1</v>
      </c>
      <c r="N263" s="291" t="s">
        <v>42</v>
      </c>
      <c r="O263" s="92"/>
      <c r="P263" s="233">
        <f>O263*H263</f>
        <v>0</v>
      </c>
      <c r="Q263" s="233">
        <v>0.048000000000000001</v>
      </c>
      <c r="R263" s="233">
        <f>Q263*H263</f>
        <v>0.096000000000000002</v>
      </c>
      <c r="S263" s="233">
        <v>0</v>
      </c>
      <c r="T263" s="234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5" t="s">
        <v>205</v>
      </c>
      <c r="AT263" s="235" t="s">
        <v>278</v>
      </c>
      <c r="AU263" s="235" t="s">
        <v>88</v>
      </c>
      <c r="AY263" s="18" t="s">
        <v>163</v>
      </c>
      <c r="BE263" s="236">
        <f>IF(N263="základní",J263,0)</f>
        <v>0</v>
      </c>
      <c r="BF263" s="236">
        <f>IF(N263="snížená",J263,0)</f>
        <v>0</v>
      </c>
      <c r="BG263" s="236">
        <f>IF(N263="zákl. přenesená",J263,0)</f>
        <v>0</v>
      </c>
      <c r="BH263" s="236">
        <f>IF(N263="sníž. přenesená",J263,0)</f>
        <v>0</v>
      </c>
      <c r="BI263" s="236">
        <f>IF(N263="nulová",J263,0)</f>
        <v>0</v>
      </c>
      <c r="BJ263" s="18" t="s">
        <v>85</v>
      </c>
      <c r="BK263" s="236">
        <f>ROUND(I263*H263,2)</f>
        <v>0</v>
      </c>
      <c r="BL263" s="18" t="s">
        <v>169</v>
      </c>
      <c r="BM263" s="235" t="s">
        <v>443</v>
      </c>
    </row>
    <row r="264" s="2" customFormat="1" ht="16.5" customHeight="1">
      <c r="A264" s="39"/>
      <c r="B264" s="40"/>
      <c r="C264" s="223" t="s">
        <v>444</v>
      </c>
      <c r="D264" s="223" t="s">
        <v>165</v>
      </c>
      <c r="E264" s="224" t="s">
        <v>445</v>
      </c>
      <c r="F264" s="225" t="s">
        <v>446</v>
      </c>
      <c r="G264" s="226" t="s">
        <v>362</v>
      </c>
      <c r="H264" s="227">
        <v>1</v>
      </c>
      <c r="I264" s="228"/>
      <c r="J264" s="229">
        <f>ROUND(I264*H264,2)</f>
        <v>0</v>
      </c>
      <c r="K264" s="230"/>
      <c r="L264" s="45"/>
      <c r="M264" s="231" t="s">
        <v>1</v>
      </c>
      <c r="N264" s="232" t="s">
        <v>42</v>
      </c>
      <c r="O264" s="92"/>
      <c r="P264" s="233">
        <f>O264*H264</f>
        <v>0</v>
      </c>
      <c r="Q264" s="233">
        <v>0.12303</v>
      </c>
      <c r="R264" s="233">
        <f>Q264*H264</f>
        <v>0.12303</v>
      </c>
      <c r="S264" s="233">
        <v>0</v>
      </c>
      <c r="T264" s="234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5" t="s">
        <v>169</v>
      </c>
      <c r="AT264" s="235" t="s">
        <v>165</v>
      </c>
      <c r="AU264" s="235" t="s">
        <v>88</v>
      </c>
      <c r="AY264" s="18" t="s">
        <v>163</v>
      </c>
      <c r="BE264" s="236">
        <f>IF(N264="základní",J264,0)</f>
        <v>0</v>
      </c>
      <c r="BF264" s="236">
        <f>IF(N264="snížená",J264,0)</f>
        <v>0</v>
      </c>
      <c r="BG264" s="236">
        <f>IF(N264="zákl. přenesená",J264,0)</f>
        <v>0</v>
      </c>
      <c r="BH264" s="236">
        <f>IF(N264="sníž. přenesená",J264,0)</f>
        <v>0</v>
      </c>
      <c r="BI264" s="236">
        <f>IF(N264="nulová",J264,0)</f>
        <v>0</v>
      </c>
      <c r="BJ264" s="18" t="s">
        <v>85</v>
      </c>
      <c r="BK264" s="236">
        <f>ROUND(I264*H264,2)</f>
        <v>0</v>
      </c>
      <c r="BL264" s="18" t="s">
        <v>169</v>
      </c>
      <c r="BM264" s="235" t="s">
        <v>447</v>
      </c>
    </row>
    <row r="265" s="2" customFormat="1" ht="21.75" customHeight="1">
      <c r="A265" s="39"/>
      <c r="B265" s="40"/>
      <c r="C265" s="281" t="s">
        <v>448</v>
      </c>
      <c r="D265" s="281" t="s">
        <v>278</v>
      </c>
      <c r="E265" s="282" t="s">
        <v>449</v>
      </c>
      <c r="F265" s="283" t="s">
        <v>450</v>
      </c>
      <c r="G265" s="284" t="s">
        <v>362</v>
      </c>
      <c r="H265" s="285">
        <v>1</v>
      </c>
      <c r="I265" s="286"/>
      <c r="J265" s="287">
        <f>ROUND(I265*H265,2)</f>
        <v>0</v>
      </c>
      <c r="K265" s="288"/>
      <c r="L265" s="289"/>
      <c r="M265" s="290" t="s">
        <v>1</v>
      </c>
      <c r="N265" s="291" t="s">
        <v>42</v>
      </c>
      <c r="O265" s="92"/>
      <c r="P265" s="233">
        <f>O265*H265</f>
        <v>0</v>
      </c>
      <c r="Q265" s="233">
        <v>0.013299999999999999</v>
      </c>
      <c r="R265" s="233">
        <f>Q265*H265</f>
        <v>0.013299999999999999</v>
      </c>
      <c r="S265" s="233">
        <v>0</v>
      </c>
      <c r="T265" s="234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5" t="s">
        <v>205</v>
      </c>
      <c r="AT265" s="235" t="s">
        <v>278</v>
      </c>
      <c r="AU265" s="235" t="s">
        <v>88</v>
      </c>
      <c r="AY265" s="18" t="s">
        <v>163</v>
      </c>
      <c r="BE265" s="236">
        <f>IF(N265="základní",J265,0)</f>
        <v>0</v>
      </c>
      <c r="BF265" s="236">
        <f>IF(N265="snížená",J265,0)</f>
        <v>0</v>
      </c>
      <c r="BG265" s="236">
        <f>IF(N265="zákl. přenesená",J265,0)</f>
        <v>0</v>
      </c>
      <c r="BH265" s="236">
        <f>IF(N265="sníž. přenesená",J265,0)</f>
        <v>0</v>
      </c>
      <c r="BI265" s="236">
        <f>IF(N265="nulová",J265,0)</f>
        <v>0</v>
      </c>
      <c r="BJ265" s="18" t="s">
        <v>85</v>
      </c>
      <c r="BK265" s="236">
        <f>ROUND(I265*H265,2)</f>
        <v>0</v>
      </c>
      <c r="BL265" s="18" t="s">
        <v>169</v>
      </c>
      <c r="BM265" s="235" t="s">
        <v>451</v>
      </c>
    </row>
    <row r="266" s="2" customFormat="1" ht="16.5" customHeight="1">
      <c r="A266" s="39"/>
      <c r="B266" s="40"/>
      <c r="C266" s="281" t="s">
        <v>452</v>
      </c>
      <c r="D266" s="281" t="s">
        <v>278</v>
      </c>
      <c r="E266" s="282" t="s">
        <v>453</v>
      </c>
      <c r="F266" s="283" t="s">
        <v>454</v>
      </c>
      <c r="G266" s="284" t="s">
        <v>362</v>
      </c>
      <c r="H266" s="285">
        <v>1</v>
      </c>
      <c r="I266" s="286"/>
      <c r="J266" s="287">
        <f>ROUND(I266*H266,2)</f>
        <v>0</v>
      </c>
      <c r="K266" s="288"/>
      <c r="L266" s="289"/>
      <c r="M266" s="290" t="s">
        <v>1</v>
      </c>
      <c r="N266" s="291" t="s">
        <v>42</v>
      </c>
      <c r="O266" s="92"/>
      <c r="P266" s="233">
        <f>O266*H266</f>
        <v>0</v>
      </c>
      <c r="Q266" s="233">
        <v>0.00059999999999999995</v>
      </c>
      <c r="R266" s="233">
        <f>Q266*H266</f>
        <v>0.00059999999999999995</v>
      </c>
      <c r="S266" s="233">
        <v>0</v>
      </c>
      <c r="T266" s="234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5" t="s">
        <v>205</v>
      </c>
      <c r="AT266" s="235" t="s">
        <v>278</v>
      </c>
      <c r="AU266" s="235" t="s">
        <v>88</v>
      </c>
      <c r="AY266" s="18" t="s">
        <v>163</v>
      </c>
      <c r="BE266" s="236">
        <f>IF(N266="základní",J266,0)</f>
        <v>0</v>
      </c>
      <c r="BF266" s="236">
        <f>IF(N266="snížená",J266,0)</f>
        <v>0</v>
      </c>
      <c r="BG266" s="236">
        <f>IF(N266="zákl. přenesená",J266,0)</f>
        <v>0</v>
      </c>
      <c r="BH266" s="236">
        <f>IF(N266="sníž. přenesená",J266,0)</f>
        <v>0</v>
      </c>
      <c r="BI266" s="236">
        <f>IF(N266="nulová",J266,0)</f>
        <v>0</v>
      </c>
      <c r="BJ266" s="18" t="s">
        <v>85</v>
      </c>
      <c r="BK266" s="236">
        <f>ROUND(I266*H266,2)</f>
        <v>0</v>
      </c>
      <c r="BL266" s="18" t="s">
        <v>169</v>
      </c>
      <c r="BM266" s="235" t="s">
        <v>455</v>
      </c>
    </row>
    <row r="267" s="2" customFormat="1" ht="16.5" customHeight="1">
      <c r="A267" s="39"/>
      <c r="B267" s="40"/>
      <c r="C267" s="281" t="s">
        <v>456</v>
      </c>
      <c r="D267" s="281" t="s">
        <v>278</v>
      </c>
      <c r="E267" s="282" t="s">
        <v>457</v>
      </c>
      <c r="F267" s="283" t="s">
        <v>458</v>
      </c>
      <c r="G267" s="284" t="s">
        <v>362</v>
      </c>
      <c r="H267" s="285">
        <v>1</v>
      </c>
      <c r="I267" s="286"/>
      <c r="J267" s="287">
        <f>ROUND(I267*H267,2)</f>
        <v>0</v>
      </c>
      <c r="K267" s="288"/>
      <c r="L267" s="289"/>
      <c r="M267" s="290" t="s">
        <v>1</v>
      </c>
      <c r="N267" s="291" t="s">
        <v>42</v>
      </c>
      <c r="O267" s="92"/>
      <c r="P267" s="233">
        <f>O267*H267</f>
        <v>0</v>
      </c>
      <c r="Q267" s="233">
        <v>0.0060000000000000001</v>
      </c>
      <c r="R267" s="233">
        <f>Q267*H267</f>
        <v>0.0060000000000000001</v>
      </c>
      <c r="S267" s="233">
        <v>0</v>
      </c>
      <c r="T267" s="234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5" t="s">
        <v>205</v>
      </c>
      <c r="AT267" s="235" t="s">
        <v>278</v>
      </c>
      <c r="AU267" s="235" t="s">
        <v>88</v>
      </c>
      <c r="AY267" s="18" t="s">
        <v>163</v>
      </c>
      <c r="BE267" s="236">
        <f>IF(N267="základní",J267,0)</f>
        <v>0</v>
      </c>
      <c r="BF267" s="236">
        <f>IF(N267="snížená",J267,0)</f>
        <v>0</v>
      </c>
      <c r="BG267" s="236">
        <f>IF(N267="zákl. přenesená",J267,0)</f>
        <v>0</v>
      </c>
      <c r="BH267" s="236">
        <f>IF(N267="sníž. přenesená",J267,0)</f>
        <v>0</v>
      </c>
      <c r="BI267" s="236">
        <f>IF(N267="nulová",J267,0)</f>
        <v>0</v>
      </c>
      <c r="BJ267" s="18" t="s">
        <v>85</v>
      </c>
      <c r="BK267" s="236">
        <f>ROUND(I267*H267,2)</f>
        <v>0</v>
      </c>
      <c r="BL267" s="18" t="s">
        <v>169</v>
      </c>
      <c r="BM267" s="235" t="s">
        <v>459</v>
      </c>
    </row>
    <row r="268" s="2" customFormat="1" ht="16.5" customHeight="1">
      <c r="A268" s="39"/>
      <c r="B268" s="40"/>
      <c r="C268" s="223" t="s">
        <v>460</v>
      </c>
      <c r="D268" s="223" t="s">
        <v>165</v>
      </c>
      <c r="E268" s="224" t="s">
        <v>461</v>
      </c>
      <c r="F268" s="225" t="s">
        <v>462</v>
      </c>
      <c r="G268" s="226" t="s">
        <v>362</v>
      </c>
      <c r="H268" s="227">
        <v>2</v>
      </c>
      <c r="I268" s="228"/>
      <c r="J268" s="229">
        <f>ROUND(I268*H268,2)</f>
        <v>0</v>
      </c>
      <c r="K268" s="230"/>
      <c r="L268" s="45"/>
      <c r="M268" s="231" t="s">
        <v>1</v>
      </c>
      <c r="N268" s="232" t="s">
        <v>42</v>
      </c>
      <c r="O268" s="92"/>
      <c r="P268" s="233">
        <f>O268*H268</f>
        <v>0</v>
      </c>
      <c r="Q268" s="233">
        <v>0.32906000000000002</v>
      </c>
      <c r="R268" s="233">
        <f>Q268*H268</f>
        <v>0.65812000000000004</v>
      </c>
      <c r="S268" s="233">
        <v>0</v>
      </c>
      <c r="T268" s="234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5" t="s">
        <v>169</v>
      </c>
      <c r="AT268" s="235" t="s">
        <v>165</v>
      </c>
      <c r="AU268" s="235" t="s">
        <v>88</v>
      </c>
      <c r="AY268" s="18" t="s">
        <v>163</v>
      </c>
      <c r="BE268" s="236">
        <f>IF(N268="základní",J268,0)</f>
        <v>0</v>
      </c>
      <c r="BF268" s="236">
        <f>IF(N268="snížená",J268,0)</f>
        <v>0</v>
      </c>
      <c r="BG268" s="236">
        <f>IF(N268="zákl. přenesená",J268,0)</f>
        <v>0</v>
      </c>
      <c r="BH268" s="236">
        <f>IF(N268="sníž. přenesená",J268,0)</f>
        <v>0</v>
      </c>
      <c r="BI268" s="236">
        <f>IF(N268="nulová",J268,0)</f>
        <v>0</v>
      </c>
      <c r="BJ268" s="18" t="s">
        <v>85</v>
      </c>
      <c r="BK268" s="236">
        <f>ROUND(I268*H268,2)</f>
        <v>0</v>
      </c>
      <c r="BL268" s="18" t="s">
        <v>169</v>
      </c>
      <c r="BM268" s="235" t="s">
        <v>463</v>
      </c>
    </row>
    <row r="269" s="2" customFormat="1" ht="16.5" customHeight="1">
      <c r="A269" s="39"/>
      <c r="B269" s="40"/>
      <c r="C269" s="281" t="s">
        <v>464</v>
      </c>
      <c r="D269" s="281" t="s">
        <v>278</v>
      </c>
      <c r="E269" s="282" t="s">
        <v>465</v>
      </c>
      <c r="F269" s="283" t="s">
        <v>466</v>
      </c>
      <c r="G269" s="284" t="s">
        <v>362</v>
      </c>
      <c r="H269" s="285">
        <v>2</v>
      </c>
      <c r="I269" s="286"/>
      <c r="J269" s="287">
        <f>ROUND(I269*H269,2)</f>
        <v>0</v>
      </c>
      <c r="K269" s="288"/>
      <c r="L269" s="289"/>
      <c r="M269" s="290" t="s">
        <v>1</v>
      </c>
      <c r="N269" s="291" t="s">
        <v>42</v>
      </c>
      <c r="O269" s="92"/>
      <c r="P269" s="233">
        <f>O269*H269</f>
        <v>0</v>
      </c>
      <c r="Q269" s="233">
        <v>0.029499999999999998</v>
      </c>
      <c r="R269" s="233">
        <f>Q269*H269</f>
        <v>0.058999999999999997</v>
      </c>
      <c r="S269" s="233">
        <v>0</v>
      </c>
      <c r="T269" s="234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5" t="s">
        <v>205</v>
      </c>
      <c r="AT269" s="235" t="s">
        <v>278</v>
      </c>
      <c r="AU269" s="235" t="s">
        <v>88</v>
      </c>
      <c r="AY269" s="18" t="s">
        <v>163</v>
      </c>
      <c r="BE269" s="236">
        <f>IF(N269="základní",J269,0)</f>
        <v>0</v>
      </c>
      <c r="BF269" s="236">
        <f>IF(N269="snížená",J269,0)</f>
        <v>0</v>
      </c>
      <c r="BG269" s="236">
        <f>IF(N269="zákl. přenesená",J269,0)</f>
        <v>0</v>
      </c>
      <c r="BH269" s="236">
        <f>IF(N269="sníž. přenesená",J269,0)</f>
        <v>0</v>
      </c>
      <c r="BI269" s="236">
        <f>IF(N269="nulová",J269,0)</f>
        <v>0</v>
      </c>
      <c r="BJ269" s="18" t="s">
        <v>85</v>
      </c>
      <c r="BK269" s="236">
        <f>ROUND(I269*H269,2)</f>
        <v>0</v>
      </c>
      <c r="BL269" s="18" t="s">
        <v>169</v>
      </c>
      <c r="BM269" s="235" t="s">
        <v>467</v>
      </c>
    </row>
    <row r="270" s="2" customFormat="1" ht="21.75" customHeight="1">
      <c r="A270" s="39"/>
      <c r="B270" s="40"/>
      <c r="C270" s="281" t="s">
        <v>122</v>
      </c>
      <c r="D270" s="281" t="s">
        <v>278</v>
      </c>
      <c r="E270" s="282" t="s">
        <v>468</v>
      </c>
      <c r="F270" s="283" t="s">
        <v>469</v>
      </c>
      <c r="G270" s="284" t="s">
        <v>362</v>
      </c>
      <c r="H270" s="285">
        <v>2</v>
      </c>
      <c r="I270" s="286"/>
      <c r="J270" s="287">
        <f>ROUND(I270*H270,2)</f>
        <v>0</v>
      </c>
      <c r="K270" s="288"/>
      <c r="L270" s="289"/>
      <c r="M270" s="290" t="s">
        <v>1</v>
      </c>
      <c r="N270" s="291" t="s">
        <v>42</v>
      </c>
      <c r="O270" s="92"/>
      <c r="P270" s="233">
        <f>O270*H270</f>
        <v>0</v>
      </c>
      <c r="Q270" s="233">
        <v>0.002</v>
      </c>
      <c r="R270" s="233">
        <f>Q270*H270</f>
        <v>0.0040000000000000001</v>
      </c>
      <c r="S270" s="233">
        <v>0</v>
      </c>
      <c r="T270" s="234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5" t="s">
        <v>205</v>
      </c>
      <c r="AT270" s="235" t="s">
        <v>278</v>
      </c>
      <c r="AU270" s="235" t="s">
        <v>88</v>
      </c>
      <c r="AY270" s="18" t="s">
        <v>163</v>
      </c>
      <c r="BE270" s="236">
        <f>IF(N270="základní",J270,0)</f>
        <v>0</v>
      </c>
      <c r="BF270" s="236">
        <f>IF(N270="snížená",J270,0)</f>
        <v>0</v>
      </c>
      <c r="BG270" s="236">
        <f>IF(N270="zákl. přenesená",J270,0)</f>
        <v>0</v>
      </c>
      <c r="BH270" s="236">
        <f>IF(N270="sníž. přenesená",J270,0)</f>
        <v>0</v>
      </c>
      <c r="BI270" s="236">
        <f>IF(N270="nulová",J270,0)</f>
        <v>0</v>
      </c>
      <c r="BJ270" s="18" t="s">
        <v>85</v>
      </c>
      <c r="BK270" s="236">
        <f>ROUND(I270*H270,2)</f>
        <v>0</v>
      </c>
      <c r="BL270" s="18" t="s">
        <v>169</v>
      </c>
      <c r="BM270" s="235" t="s">
        <v>470</v>
      </c>
    </row>
    <row r="271" s="2" customFormat="1" ht="16.5" customHeight="1">
      <c r="A271" s="39"/>
      <c r="B271" s="40"/>
      <c r="C271" s="223" t="s">
        <v>471</v>
      </c>
      <c r="D271" s="223" t="s">
        <v>165</v>
      </c>
      <c r="E271" s="224" t="s">
        <v>472</v>
      </c>
      <c r="F271" s="225" t="s">
        <v>473</v>
      </c>
      <c r="G271" s="226" t="s">
        <v>189</v>
      </c>
      <c r="H271" s="227">
        <v>140</v>
      </c>
      <c r="I271" s="228"/>
      <c r="J271" s="229">
        <f>ROUND(I271*H271,2)</f>
        <v>0</v>
      </c>
      <c r="K271" s="230"/>
      <c r="L271" s="45"/>
      <c r="M271" s="231" t="s">
        <v>1</v>
      </c>
      <c r="N271" s="232" t="s">
        <v>42</v>
      </c>
      <c r="O271" s="92"/>
      <c r="P271" s="233">
        <f>O271*H271</f>
        <v>0</v>
      </c>
      <c r="Q271" s="233">
        <v>0.00019000000000000001</v>
      </c>
      <c r="R271" s="233">
        <f>Q271*H271</f>
        <v>0.026600000000000002</v>
      </c>
      <c r="S271" s="233">
        <v>0</v>
      </c>
      <c r="T271" s="234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5" t="s">
        <v>169</v>
      </c>
      <c r="AT271" s="235" t="s">
        <v>165</v>
      </c>
      <c r="AU271" s="235" t="s">
        <v>88</v>
      </c>
      <c r="AY271" s="18" t="s">
        <v>163</v>
      </c>
      <c r="BE271" s="236">
        <f>IF(N271="základní",J271,0)</f>
        <v>0</v>
      </c>
      <c r="BF271" s="236">
        <f>IF(N271="snížená",J271,0)</f>
        <v>0</v>
      </c>
      <c r="BG271" s="236">
        <f>IF(N271="zákl. přenesená",J271,0)</f>
        <v>0</v>
      </c>
      <c r="BH271" s="236">
        <f>IF(N271="sníž. přenesená",J271,0)</f>
        <v>0</v>
      </c>
      <c r="BI271" s="236">
        <f>IF(N271="nulová",J271,0)</f>
        <v>0</v>
      </c>
      <c r="BJ271" s="18" t="s">
        <v>85</v>
      </c>
      <c r="BK271" s="236">
        <f>ROUND(I271*H271,2)</f>
        <v>0</v>
      </c>
      <c r="BL271" s="18" t="s">
        <v>169</v>
      </c>
      <c r="BM271" s="235" t="s">
        <v>474</v>
      </c>
    </row>
    <row r="272" s="2" customFormat="1" ht="16.5" customHeight="1">
      <c r="A272" s="39"/>
      <c r="B272" s="40"/>
      <c r="C272" s="223" t="s">
        <v>475</v>
      </c>
      <c r="D272" s="223" t="s">
        <v>165</v>
      </c>
      <c r="E272" s="224" t="s">
        <v>476</v>
      </c>
      <c r="F272" s="225" t="s">
        <v>477</v>
      </c>
      <c r="G272" s="226" t="s">
        <v>362</v>
      </c>
      <c r="H272" s="227">
        <v>4</v>
      </c>
      <c r="I272" s="228"/>
      <c r="J272" s="229">
        <f>ROUND(I272*H272,2)</f>
        <v>0</v>
      </c>
      <c r="K272" s="230"/>
      <c r="L272" s="45"/>
      <c r="M272" s="231" t="s">
        <v>1</v>
      </c>
      <c r="N272" s="232" t="s">
        <v>42</v>
      </c>
      <c r="O272" s="92"/>
      <c r="P272" s="233">
        <f>O272*H272</f>
        <v>0</v>
      </c>
      <c r="Q272" s="233">
        <v>0.00020000000000000001</v>
      </c>
      <c r="R272" s="233">
        <f>Q272*H272</f>
        <v>0.00080000000000000004</v>
      </c>
      <c r="S272" s="233">
        <v>0</v>
      </c>
      <c r="T272" s="234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5" t="s">
        <v>169</v>
      </c>
      <c r="AT272" s="235" t="s">
        <v>165</v>
      </c>
      <c r="AU272" s="235" t="s">
        <v>88</v>
      </c>
      <c r="AY272" s="18" t="s">
        <v>163</v>
      </c>
      <c r="BE272" s="236">
        <f>IF(N272="základní",J272,0)</f>
        <v>0</v>
      </c>
      <c r="BF272" s="236">
        <f>IF(N272="snížená",J272,0)</f>
        <v>0</v>
      </c>
      <c r="BG272" s="236">
        <f>IF(N272="zákl. přenesená",J272,0)</f>
        <v>0</v>
      </c>
      <c r="BH272" s="236">
        <f>IF(N272="sníž. přenesená",J272,0)</f>
        <v>0</v>
      </c>
      <c r="BI272" s="236">
        <f>IF(N272="nulová",J272,0)</f>
        <v>0</v>
      </c>
      <c r="BJ272" s="18" t="s">
        <v>85</v>
      </c>
      <c r="BK272" s="236">
        <f>ROUND(I272*H272,2)</f>
        <v>0</v>
      </c>
      <c r="BL272" s="18" t="s">
        <v>169</v>
      </c>
      <c r="BM272" s="235" t="s">
        <v>478</v>
      </c>
    </row>
    <row r="273" s="2" customFormat="1" ht="21.75" customHeight="1">
      <c r="A273" s="39"/>
      <c r="B273" s="40"/>
      <c r="C273" s="223" t="s">
        <v>479</v>
      </c>
      <c r="D273" s="223" t="s">
        <v>165</v>
      </c>
      <c r="E273" s="224" t="s">
        <v>480</v>
      </c>
      <c r="F273" s="225" t="s">
        <v>481</v>
      </c>
      <c r="G273" s="226" t="s">
        <v>189</v>
      </c>
      <c r="H273" s="227">
        <v>132</v>
      </c>
      <c r="I273" s="228"/>
      <c r="J273" s="229">
        <f>ROUND(I273*H273,2)</f>
        <v>0</v>
      </c>
      <c r="K273" s="230"/>
      <c r="L273" s="45"/>
      <c r="M273" s="231" t="s">
        <v>1</v>
      </c>
      <c r="N273" s="232" t="s">
        <v>42</v>
      </c>
      <c r="O273" s="92"/>
      <c r="P273" s="233">
        <f>O273*H273</f>
        <v>0</v>
      </c>
      <c r="Q273" s="233">
        <v>6.9999999999999994E-05</v>
      </c>
      <c r="R273" s="233">
        <f>Q273*H273</f>
        <v>0.0092399999999999999</v>
      </c>
      <c r="S273" s="233">
        <v>0</v>
      </c>
      <c r="T273" s="234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5" t="s">
        <v>169</v>
      </c>
      <c r="AT273" s="235" t="s">
        <v>165</v>
      </c>
      <c r="AU273" s="235" t="s">
        <v>88</v>
      </c>
      <c r="AY273" s="18" t="s">
        <v>163</v>
      </c>
      <c r="BE273" s="236">
        <f>IF(N273="základní",J273,0)</f>
        <v>0</v>
      </c>
      <c r="BF273" s="236">
        <f>IF(N273="snížená",J273,0)</f>
        <v>0</v>
      </c>
      <c r="BG273" s="236">
        <f>IF(N273="zákl. přenesená",J273,0)</f>
        <v>0</v>
      </c>
      <c r="BH273" s="236">
        <f>IF(N273="sníž. přenesená",J273,0)</f>
        <v>0</v>
      </c>
      <c r="BI273" s="236">
        <f>IF(N273="nulová",J273,0)</f>
        <v>0</v>
      </c>
      <c r="BJ273" s="18" t="s">
        <v>85</v>
      </c>
      <c r="BK273" s="236">
        <f>ROUND(I273*H273,2)</f>
        <v>0</v>
      </c>
      <c r="BL273" s="18" t="s">
        <v>169</v>
      </c>
      <c r="BM273" s="235" t="s">
        <v>482</v>
      </c>
    </row>
    <row r="274" s="2" customFormat="1" ht="16.5" customHeight="1">
      <c r="A274" s="39"/>
      <c r="B274" s="40"/>
      <c r="C274" s="223" t="s">
        <v>483</v>
      </c>
      <c r="D274" s="223" t="s">
        <v>165</v>
      </c>
      <c r="E274" s="224" t="s">
        <v>484</v>
      </c>
      <c r="F274" s="225" t="s">
        <v>485</v>
      </c>
      <c r="G274" s="226" t="s">
        <v>362</v>
      </c>
      <c r="H274" s="227">
        <v>3</v>
      </c>
      <c r="I274" s="228"/>
      <c r="J274" s="229">
        <f>ROUND(I274*H274,2)</f>
        <v>0</v>
      </c>
      <c r="K274" s="230"/>
      <c r="L274" s="45"/>
      <c r="M274" s="231" t="s">
        <v>1</v>
      </c>
      <c r="N274" s="232" t="s">
        <v>42</v>
      </c>
      <c r="O274" s="92"/>
      <c r="P274" s="233">
        <f>O274*H274</f>
        <v>0</v>
      </c>
      <c r="Q274" s="233">
        <v>0.00050000000000000001</v>
      </c>
      <c r="R274" s="233">
        <f>Q274*H274</f>
        <v>0.0015</v>
      </c>
      <c r="S274" s="233">
        <v>0</v>
      </c>
      <c r="T274" s="234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5" t="s">
        <v>169</v>
      </c>
      <c r="AT274" s="235" t="s">
        <v>165</v>
      </c>
      <c r="AU274" s="235" t="s">
        <v>88</v>
      </c>
      <c r="AY274" s="18" t="s">
        <v>163</v>
      </c>
      <c r="BE274" s="236">
        <f>IF(N274="základní",J274,0)</f>
        <v>0</v>
      </c>
      <c r="BF274" s="236">
        <f>IF(N274="snížená",J274,0)</f>
        <v>0</v>
      </c>
      <c r="BG274" s="236">
        <f>IF(N274="zákl. přenesená",J274,0)</f>
        <v>0</v>
      </c>
      <c r="BH274" s="236">
        <f>IF(N274="sníž. přenesená",J274,0)</f>
        <v>0</v>
      </c>
      <c r="BI274" s="236">
        <f>IF(N274="nulová",J274,0)</f>
        <v>0</v>
      </c>
      <c r="BJ274" s="18" t="s">
        <v>85</v>
      </c>
      <c r="BK274" s="236">
        <f>ROUND(I274*H274,2)</f>
        <v>0</v>
      </c>
      <c r="BL274" s="18" t="s">
        <v>169</v>
      </c>
      <c r="BM274" s="235" t="s">
        <v>486</v>
      </c>
    </row>
    <row r="275" s="13" customFormat="1">
      <c r="A275" s="13"/>
      <c r="B275" s="237"/>
      <c r="C275" s="238"/>
      <c r="D275" s="239" t="s">
        <v>171</v>
      </c>
      <c r="E275" s="240" t="s">
        <v>1</v>
      </c>
      <c r="F275" s="241" t="s">
        <v>487</v>
      </c>
      <c r="G275" s="238"/>
      <c r="H275" s="242">
        <v>2</v>
      </c>
      <c r="I275" s="243"/>
      <c r="J275" s="238"/>
      <c r="K275" s="238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171</v>
      </c>
      <c r="AU275" s="248" t="s">
        <v>88</v>
      </c>
      <c r="AV275" s="13" t="s">
        <v>88</v>
      </c>
      <c r="AW275" s="13" t="s">
        <v>32</v>
      </c>
      <c r="AX275" s="13" t="s">
        <v>77</v>
      </c>
      <c r="AY275" s="248" t="s">
        <v>163</v>
      </c>
    </row>
    <row r="276" s="13" customFormat="1">
      <c r="A276" s="13"/>
      <c r="B276" s="237"/>
      <c r="C276" s="238"/>
      <c r="D276" s="239" t="s">
        <v>171</v>
      </c>
      <c r="E276" s="240" t="s">
        <v>1</v>
      </c>
      <c r="F276" s="241" t="s">
        <v>488</v>
      </c>
      <c r="G276" s="238"/>
      <c r="H276" s="242">
        <v>1</v>
      </c>
      <c r="I276" s="243"/>
      <c r="J276" s="238"/>
      <c r="K276" s="238"/>
      <c r="L276" s="244"/>
      <c r="M276" s="245"/>
      <c r="N276" s="246"/>
      <c r="O276" s="246"/>
      <c r="P276" s="246"/>
      <c r="Q276" s="246"/>
      <c r="R276" s="246"/>
      <c r="S276" s="246"/>
      <c r="T276" s="24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8" t="s">
        <v>171</v>
      </c>
      <c r="AU276" s="248" t="s">
        <v>88</v>
      </c>
      <c r="AV276" s="13" t="s">
        <v>88</v>
      </c>
      <c r="AW276" s="13" t="s">
        <v>32</v>
      </c>
      <c r="AX276" s="13" t="s">
        <v>77</v>
      </c>
      <c r="AY276" s="248" t="s">
        <v>163</v>
      </c>
    </row>
    <row r="277" s="14" customFormat="1">
      <c r="A277" s="14"/>
      <c r="B277" s="249"/>
      <c r="C277" s="250"/>
      <c r="D277" s="239" t="s">
        <v>171</v>
      </c>
      <c r="E277" s="251" t="s">
        <v>1</v>
      </c>
      <c r="F277" s="252" t="s">
        <v>173</v>
      </c>
      <c r="G277" s="250"/>
      <c r="H277" s="253">
        <v>3</v>
      </c>
      <c r="I277" s="254"/>
      <c r="J277" s="250"/>
      <c r="K277" s="250"/>
      <c r="L277" s="255"/>
      <c r="M277" s="256"/>
      <c r="N277" s="257"/>
      <c r="O277" s="257"/>
      <c r="P277" s="257"/>
      <c r="Q277" s="257"/>
      <c r="R277" s="257"/>
      <c r="S277" s="257"/>
      <c r="T277" s="25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9" t="s">
        <v>171</v>
      </c>
      <c r="AU277" s="259" t="s">
        <v>88</v>
      </c>
      <c r="AV277" s="14" t="s">
        <v>169</v>
      </c>
      <c r="AW277" s="14" t="s">
        <v>32</v>
      </c>
      <c r="AX277" s="14" t="s">
        <v>85</v>
      </c>
      <c r="AY277" s="259" t="s">
        <v>163</v>
      </c>
    </row>
    <row r="278" s="2" customFormat="1" ht="16.5" customHeight="1">
      <c r="A278" s="39"/>
      <c r="B278" s="40"/>
      <c r="C278" s="223" t="s">
        <v>489</v>
      </c>
      <c r="D278" s="223" t="s">
        <v>165</v>
      </c>
      <c r="E278" s="224" t="s">
        <v>490</v>
      </c>
      <c r="F278" s="225" t="s">
        <v>491</v>
      </c>
      <c r="G278" s="226" t="s">
        <v>362</v>
      </c>
      <c r="H278" s="227">
        <v>2</v>
      </c>
      <c r="I278" s="228"/>
      <c r="J278" s="229">
        <f>ROUND(I278*H278,2)</f>
        <v>0</v>
      </c>
      <c r="K278" s="230"/>
      <c r="L278" s="45"/>
      <c r="M278" s="231" t="s">
        <v>1</v>
      </c>
      <c r="N278" s="232" t="s">
        <v>42</v>
      </c>
      <c r="O278" s="92"/>
      <c r="P278" s="233">
        <f>O278*H278</f>
        <v>0</v>
      </c>
      <c r="Q278" s="233">
        <v>0.00050000000000000001</v>
      </c>
      <c r="R278" s="233">
        <f>Q278*H278</f>
        <v>0.001</v>
      </c>
      <c r="S278" s="233">
        <v>0</v>
      </c>
      <c r="T278" s="234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5" t="s">
        <v>169</v>
      </c>
      <c r="AT278" s="235" t="s">
        <v>165</v>
      </c>
      <c r="AU278" s="235" t="s">
        <v>88</v>
      </c>
      <c r="AY278" s="18" t="s">
        <v>163</v>
      </c>
      <c r="BE278" s="236">
        <f>IF(N278="základní",J278,0)</f>
        <v>0</v>
      </c>
      <c r="BF278" s="236">
        <f>IF(N278="snížená",J278,0)</f>
        <v>0</v>
      </c>
      <c r="BG278" s="236">
        <f>IF(N278="zákl. přenesená",J278,0)</f>
        <v>0</v>
      </c>
      <c r="BH278" s="236">
        <f>IF(N278="sníž. přenesená",J278,0)</f>
        <v>0</v>
      </c>
      <c r="BI278" s="236">
        <f>IF(N278="nulová",J278,0)</f>
        <v>0</v>
      </c>
      <c r="BJ278" s="18" t="s">
        <v>85</v>
      </c>
      <c r="BK278" s="236">
        <f>ROUND(I278*H278,2)</f>
        <v>0</v>
      </c>
      <c r="BL278" s="18" t="s">
        <v>169</v>
      </c>
      <c r="BM278" s="235" t="s">
        <v>492</v>
      </c>
    </row>
    <row r="279" s="2" customFormat="1" ht="16.5" customHeight="1">
      <c r="A279" s="39"/>
      <c r="B279" s="40"/>
      <c r="C279" s="223" t="s">
        <v>493</v>
      </c>
      <c r="D279" s="223" t="s">
        <v>165</v>
      </c>
      <c r="E279" s="224" t="s">
        <v>494</v>
      </c>
      <c r="F279" s="225" t="s">
        <v>495</v>
      </c>
      <c r="G279" s="226" t="s">
        <v>362</v>
      </c>
      <c r="H279" s="227">
        <v>1</v>
      </c>
      <c r="I279" s="228"/>
      <c r="J279" s="229">
        <f>ROUND(I279*H279,2)</f>
        <v>0</v>
      </c>
      <c r="K279" s="230"/>
      <c r="L279" s="45"/>
      <c r="M279" s="231" t="s">
        <v>1</v>
      </c>
      <c r="N279" s="232" t="s">
        <v>42</v>
      </c>
      <c r="O279" s="92"/>
      <c r="P279" s="233">
        <f>O279*H279</f>
        <v>0</v>
      </c>
      <c r="Q279" s="233">
        <v>0.059999999999999998</v>
      </c>
      <c r="R279" s="233">
        <f>Q279*H279</f>
        <v>0.059999999999999998</v>
      </c>
      <c r="S279" s="233">
        <v>0</v>
      </c>
      <c r="T279" s="234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5" t="s">
        <v>169</v>
      </c>
      <c r="AT279" s="235" t="s">
        <v>165</v>
      </c>
      <c r="AU279" s="235" t="s">
        <v>88</v>
      </c>
      <c r="AY279" s="18" t="s">
        <v>163</v>
      </c>
      <c r="BE279" s="236">
        <f>IF(N279="základní",J279,0)</f>
        <v>0</v>
      </c>
      <c r="BF279" s="236">
        <f>IF(N279="snížená",J279,0)</f>
        <v>0</v>
      </c>
      <c r="BG279" s="236">
        <f>IF(N279="zákl. přenesená",J279,0)</f>
        <v>0</v>
      </c>
      <c r="BH279" s="236">
        <f>IF(N279="sníž. přenesená",J279,0)</f>
        <v>0</v>
      </c>
      <c r="BI279" s="236">
        <f>IF(N279="nulová",J279,0)</f>
        <v>0</v>
      </c>
      <c r="BJ279" s="18" t="s">
        <v>85</v>
      </c>
      <c r="BK279" s="236">
        <f>ROUND(I279*H279,2)</f>
        <v>0</v>
      </c>
      <c r="BL279" s="18" t="s">
        <v>169</v>
      </c>
      <c r="BM279" s="235" t="s">
        <v>496</v>
      </c>
    </row>
    <row r="280" s="2" customFormat="1" ht="16.5" customHeight="1">
      <c r="A280" s="39"/>
      <c r="B280" s="40"/>
      <c r="C280" s="223" t="s">
        <v>497</v>
      </c>
      <c r="D280" s="223" t="s">
        <v>165</v>
      </c>
      <c r="E280" s="224" t="s">
        <v>498</v>
      </c>
      <c r="F280" s="225" t="s">
        <v>499</v>
      </c>
      <c r="G280" s="226" t="s">
        <v>362</v>
      </c>
      <c r="H280" s="227">
        <v>2</v>
      </c>
      <c r="I280" s="228"/>
      <c r="J280" s="229">
        <f>ROUND(I280*H280,2)</f>
        <v>0</v>
      </c>
      <c r="K280" s="230"/>
      <c r="L280" s="45"/>
      <c r="M280" s="231" t="s">
        <v>1</v>
      </c>
      <c r="N280" s="232" t="s">
        <v>42</v>
      </c>
      <c r="O280" s="92"/>
      <c r="P280" s="233">
        <f>O280*H280</f>
        <v>0</v>
      </c>
      <c r="Q280" s="233">
        <v>0.10000000000000001</v>
      </c>
      <c r="R280" s="233">
        <f>Q280*H280</f>
        <v>0.20000000000000001</v>
      </c>
      <c r="S280" s="233">
        <v>0</v>
      </c>
      <c r="T280" s="234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5" t="s">
        <v>169</v>
      </c>
      <c r="AT280" s="235" t="s">
        <v>165</v>
      </c>
      <c r="AU280" s="235" t="s">
        <v>88</v>
      </c>
      <c r="AY280" s="18" t="s">
        <v>163</v>
      </c>
      <c r="BE280" s="236">
        <f>IF(N280="základní",J280,0)</f>
        <v>0</v>
      </c>
      <c r="BF280" s="236">
        <f>IF(N280="snížená",J280,0)</f>
        <v>0</v>
      </c>
      <c r="BG280" s="236">
        <f>IF(N280="zákl. přenesená",J280,0)</f>
        <v>0</v>
      </c>
      <c r="BH280" s="236">
        <f>IF(N280="sníž. přenesená",J280,0)</f>
        <v>0</v>
      </c>
      <c r="BI280" s="236">
        <f>IF(N280="nulová",J280,0)</f>
        <v>0</v>
      </c>
      <c r="BJ280" s="18" t="s">
        <v>85</v>
      </c>
      <c r="BK280" s="236">
        <f>ROUND(I280*H280,2)</f>
        <v>0</v>
      </c>
      <c r="BL280" s="18" t="s">
        <v>169</v>
      </c>
      <c r="BM280" s="235" t="s">
        <v>500</v>
      </c>
    </row>
    <row r="281" s="12" customFormat="1" ht="22.8" customHeight="1">
      <c r="A281" s="12"/>
      <c r="B281" s="207"/>
      <c r="C281" s="208"/>
      <c r="D281" s="209" t="s">
        <v>76</v>
      </c>
      <c r="E281" s="221" t="s">
        <v>501</v>
      </c>
      <c r="F281" s="221" t="s">
        <v>502</v>
      </c>
      <c r="G281" s="208"/>
      <c r="H281" s="208"/>
      <c r="I281" s="211"/>
      <c r="J281" s="222">
        <f>BK281</f>
        <v>0</v>
      </c>
      <c r="K281" s="208"/>
      <c r="L281" s="213"/>
      <c r="M281" s="214"/>
      <c r="N281" s="215"/>
      <c r="O281" s="215"/>
      <c r="P281" s="216">
        <f>SUM(P282:P320)</f>
        <v>0</v>
      </c>
      <c r="Q281" s="215"/>
      <c r="R281" s="216">
        <f>SUM(R282:R320)</f>
        <v>1.5885874999999998</v>
      </c>
      <c r="S281" s="215"/>
      <c r="T281" s="217">
        <f>SUM(T282:T320)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18" t="s">
        <v>85</v>
      </c>
      <c r="AT281" s="219" t="s">
        <v>76</v>
      </c>
      <c r="AU281" s="219" t="s">
        <v>85</v>
      </c>
      <c r="AY281" s="218" t="s">
        <v>163</v>
      </c>
      <c r="BK281" s="220">
        <f>SUM(BK282:BK320)</f>
        <v>0</v>
      </c>
    </row>
    <row r="282" s="2" customFormat="1" ht="21.75" customHeight="1">
      <c r="A282" s="39"/>
      <c r="B282" s="40"/>
      <c r="C282" s="223" t="s">
        <v>128</v>
      </c>
      <c r="D282" s="223" t="s">
        <v>165</v>
      </c>
      <c r="E282" s="224" t="s">
        <v>344</v>
      </c>
      <c r="F282" s="225" t="s">
        <v>345</v>
      </c>
      <c r="G282" s="226" t="s">
        <v>189</v>
      </c>
      <c r="H282" s="227">
        <v>3.5</v>
      </c>
      <c r="I282" s="228"/>
      <c r="J282" s="229">
        <f>ROUND(I282*H282,2)</f>
        <v>0</v>
      </c>
      <c r="K282" s="230"/>
      <c r="L282" s="45"/>
      <c r="M282" s="231" t="s">
        <v>1</v>
      </c>
      <c r="N282" s="232" t="s">
        <v>42</v>
      </c>
      <c r="O282" s="92"/>
      <c r="P282" s="233">
        <f>O282*H282</f>
        <v>0</v>
      </c>
      <c r="Q282" s="233">
        <v>0</v>
      </c>
      <c r="R282" s="233">
        <f>Q282*H282</f>
        <v>0</v>
      </c>
      <c r="S282" s="233">
        <v>0</v>
      </c>
      <c r="T282" s="234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5" t="s">
        <v>169</v>
      </c>
      <c r="AT282" s="235" t="s">
        <v>165</v>
      </c>
      <c r="AU282" s="235" t="s">
        <v>88</v>
      </c>
      <c r="AY282" s="18" t="s">
        <v>163</v>
      </c>
      <c r="BE282" s="236">
        <f>IF(N282="základní",J282,0)</f>
        <v>0</v>
      </c>
      <c r="BF282" s="236">
        <f>IF(N282="snížená",J282,0)</f>
        <v>0</v>
      </c>
      <c r="BG282" s="236">
        <f>IF(N282="zákl. přenesená",J282,0)</f>
        <v>0</v>
      </c>
      <c r="BH282" s="236">
        <f>IF(N282="sníž. přenesená",J282,0)</f>
        <v>0</v>
      </c>
      <c r="BI282" s="236">
        <f>IF(N282="nulová",J282,0)</f>
        <v>0</v>
      </c>
      <c r="BJ282" s="18" t="s">
        <v>85</v>
      </c>
      <c r="BK282" s="236">
        <f>ROUND(I282*H282,2)</f>
        <v>0</v>
      </c>
      <c r="BL282" s="18" t="s">
        <v>169</v>
      </c>
      <c r="BM282" s="235" t="s">
        <v>503</v>
      </c>
    </row>
    <row r="283" s="13" customFormat="1">
      <c r="A283" s="13"/>
      <c r="B283" s="237"/>
      <c r="C283" s="238"/>
      <c r="D283" s="239" t="s">
        <v>171</v>
      </c>
      <c r="E283" s="240" t="s">
        <v>1</v>
      </c>
      <c r="F283" s="241" t="s">
        <v>504</v>
      </c>
      <c r="G283" s="238"/>
      <c r="H283" s="242">
        <v>3.5</v>
      </c>
      <c r="I283" s="243"/>
      <c r="J283" s="238"/>
      <c r="K283" s="238"/>
      <c r="L283" s="244"/>
      <c r="M283" s="245"/>
      <c r="N283" s="246"/>
      <c r="O283" s="246"/>
      <c r="P283" s="246"/>
      <c r="Q283" s="246"/>
      <c r="R283" s="246"/>
      <c r="S283" s="246"/>
      <c r="T283" s="24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8" t="s">
        <v>171</v>
      </c>
      <c r="AU283" s="248" t="s">
        <v>88</v>
      </c>
      <c r="AV283" s="13" t="s">
        <v>88</v>
      </c>
      <c r="AW283" s="13" t="s">
        <v>32</v>
      </c>
      <c r="AX283" s="13" t="s">
        <v>77</v>
      </c>
      <c r="AY283" s="248" t="s">
        <v>163</v>
      </c>
    </row>
    <row r="284" s="14" customFormat="1">
      <c r="A284" s="14"/>
      <c r="B284" s="249"/>
      <c r="C284" s="250"/>
      <c r="D284" s="239" t="s">
        <v>171</v>
      </c>
      <c r="E284" s="251" t="s">
        <v>129</v>
      </c>
      <c r="F284" s="252" t="s">
        <v>173</v>
      </c>
      <c r="G284" s="250"/>
      <c r="H284" s="253">
        <v>3.5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9" t="s">
        <v>171</v>
      </c>
      <c r="AU284" s="259" t="s">
        <v>88</v>
      </c>
      <c r="AV284" s="14" t="s">
        <v>169</v>
      </c>
      <c r="AW284" s="14" t="s">
        <v>32</v>
      </c>
      <c r="AX284" s="14" t="s">
        <v>85</v>
      </c>
      <c r="AY284" s="259" t="s">
        <v>163</v>
      </c>
    </row>
    <row r="285" s="2" customFormat="1" ht="44.25" customHeight="1">
      <c r="A285" s="39"/>
      <c r="B285" s="40"/>
      <c r="C285" s="281" t="s">
        <v>505</v>
      </c>
      <c r="D285" s="281" t="s">
        <v>278</v>
      </c>
      <c r="E285" s="282" t="s">
        <v>355</v>
      </c>
      <c r="F285" s="283" t="s">
        <v>356</v>
      </c>
      <c r="G285" s="284" t="s">
        <v>189</v>
      </c>
      <c r="H285" s="285">
        <v>3.5350000000000001</v>
      </c>
      <c r="I285" s="286"/>
      <c r="J285" s="287">
        <f>ROUND(I285*H285,2)</f>
        <v>0</v>
      </c>
      <c r="K285" s="288"/>
      <c r="L285" s="289"/>
      <c r="M285" s="290" t="s">
        <v>1</v>
      </c>
      <c r="N285" s="291" t="s">
        <v>42</v>
      </c>
      <c r="O285" s="92"/>
      <c r="P285" s="233">
        <f>O285*H285</f>
        <v>0</v>
      </c>
      <c r="Q285" s="233">
        <v>0.024299999999999999</v>
      </c>
      <c r="R285" s="233">
        <f>Q285*H285</f>
        <v>0.085900500000000005</v>
      </c>
      <c r="S285" s="233">
        <v>0</v>
      </c>
      <c r="T285" s="234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5" t="s">
        <v>205</v>
      </c>
      <c r="AT285" s="235" t="s">
        <v>278</v>
      </c>
      <c r="AU285" s="235" t="s">
        <v>88</v>
      </c>
      <c r="AY285" s="18" t="s">
        <v>163</v>
      </c>
      <c r="BE285" s="236">
        <f>IF(N285="základní",J285,0)</f>
        <v>0</v>
      </c>
      <c r="BF285" s="236">
        <f>IF(N285="snížená",J285,0)</f>
        <v>0</v>
      </c>
      <c r="BG285" s="236">
        <f>IF(N285="zákl. přenesená",J285,0)</f>
        <v>0</v>
      </c>
      <c r="BH285" s="236">
        <f>IF(N285="sníž. přenesená",J285,0)</f>
        <v>0</v>
      </c>
      <c r="BI285" s="236">
        <f>IF(N285="nulová",J285,0)</f>
        <v>0</v>
      </c>
      <c r="BJ285" s="18" t="s">
        <v>85</v>
      </c>
      <c r="BK285" s="236">
        <f>ROUND(I285*H285,2)</f>
        <v>0</v>
      </c>
      <c r="BL285" s="18" t="s">
        <v>169</v>
      </c>
      <c r="BM285" s="235" t="s">
        <v>506</v>
      </c>
    </row>
    <row r="286" s="13" customFormat="1">
      <c r="A286" s="13"/>
      <c r="B286" s="237"/>
      <c r="C286" s="238"/>
      <c r="D286" s="239" t="s">
        <v>171</v>
      </c>
      <c r="E286" s="240" t="s">
        <v>1</v>
      </c>
      <c r="F286" s="241" t="s">
        <v>507</v>
      </c>
      <c r="G286" s="238"/>
      <c r="H286" s="242">
        <v>3.5350000000000001</v>
      </c>
      <c r="I286" s="243"/>
      <c r="J286" s="238"/>
      <c r="K286" s="238"/>
      <c r="L286" s="244"/>
      <c r="M286" s="245"/>
      <c r="N286" s="246"/>
      <c r="O286" s="246"/>
      <c r="P286" s="246"/>
      <c r="Q286" s="246"/>
      <c r="R286" s="246"/>
      <c r="S286" s="246"/>
      <c r="T286" s="24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8" t="s">
        <v>171</v>
      </c>
      <c r="AU286" s="248" t="s">
        <v>88</v>
      </c>
      <c r="AV286" s="13" t="s">
        <v>88</v>
      </c>
      <c r="AW286" s="13" t="s">
        <v>32</v>
      </c>
      <c r="AX286" s="13" t="s">
        <v>85</v>
      </c>
      <c r="AY286" s="248" t="s">
        <v>163</v>
      </c>
    </row>
    <row r="287" s="2" customFormat="1" ht="33" customHeight="1">
      <c r="A287" s="39"/>
      <c r="B287" s="40"/>
      <c r="C287" s="223" t="s">
        <v>508</v>
      </c>
      <c r="D287" s="223" t="s">
        <v>165</v>
      </c>
      <c r="E287" s="224" t="s">
        <v>360</v>
      </c>
      <c r="F287" s="225" t="s">
        <v>361</v>
      </c>
      <c r="G287" s="226" t="s">
        <v>362</v>
      </c>
      <c r="H287" s="227">
        <v>4</v>
      </c>
      <c r="I287" s="228"/>
      <c r="J287" s="229">
        <f>ROUND(I287*H287,2)</f>
        <v>0</v>
      </c>
      <c r="K287" s="230"/>
      <c r="L287" s="45"/>
      <c r="M287" s="231" t="s">
        <v>1</v>
      </c>
      <c r="N287" s="232" t="s">
        <v>42</v>
      </c>
      <c r="O287" s="92"/>
      <c r="P287" s="233">
        <f>O287*H287</f>
        <v>0</v>
      </c>
      <c r="Q287" s="233">
        <v>0.00167</v>
      </c>
      <c r="R287" s="233">
        <f>Q287*H287</f>
        <v>0.0066800000000000002</v>
      </c>
      <c r="S287" s="233">
        <v>0</v>
      </c>
      <c r="T287" s="234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5" t="s">
        <v>169</v>
      </c>
      <c r="AT287" s="235" t="s">
        <v>165</v>
      </c>
      <c r="AU287" s="235" t="s">
        <v>88</v>
      </c>
      <c r="AY287" s="18" t="s">
        <v>163</v>
      </c>
      <c r="BE287" s="236">
        <f>IF(N287="základní",J287,0)</f>
        <v>0</v>
      </c>
      <c r="BF287" s="236">
        <f>IF(N287="snížená",J287,0)</f>
        <v>0</v>
      </c>
      <c r="BG287" s="236">
        <f>IF(N287="zákl. přenesená",J287,0)</f>
        <v>0</v>
      </c>
      <c r="BH287" s="236">
        <f>IF(N287="sníž. přenesená",J287,0)</f>
        <v>0</v>
      </c>
      <c r="BI287" s="236">
        <f>IF(N287="nulová",J287,0)</f>
        <v>0</v>
      </c>
      <c r="BJ287" s="18" t="s">
        <v>85</v>
      </c>
      <c r="BK287" s="236">
        <f>ROUND(I287*H287,2)</f>
        <v>0</v>
      </c>
      <c r="BL287" s="18" t="s">
        <v>169</v>
      </c>
      <c r="BM287" s="235" t="s">
        <v>509</v>
      </c>
    </row>
    <row r="288" s="2" customFormat="1" ht="21.75" customHeight="1">
      <c r="A288" s="39"/>
      <c r="B288" s="40"/>
      <c r="C288" s="281" t="s">
        <v>510</v>
      </c>
      <c r="D288" s="281" t="s">
        <v>278</v>
      </c>
      <c r="E288" s="282" t="s">
        <v>365</v>
      </c>
      <c r="F288" s="283" t="s">
        <v>366</v>
      </c>
      <c r="G288" s="284" t="s">
        <v>362</v>
      </c>
      <c r="H288" s="285">
        <v>4.04</v>
      </c>
      <c r="I288" s="286"/>
      <c r="J288" s="287">
        <f>ROUND(I288*H288,2)</f>
        <v>0</v>
      </c>
      <c r="K288" s="288"/>
      <c r="L288" s="289"/>
      <c r="M288" s="290" t="s">
        <v>1</v>
      </c>
      <c r="N288" s="291" t="s">
        <v>42</v>
      </c>
      <c r="O288" s="92"/>
      <c r="P288" s="233">
        <f>O288*H288</f>
        <v>0</v>
      </c>
      <c r="Q288" s="233">
        <v>0.0109</v>
      </c>
      <c r="R288" s="233">
        <f>Q288*H288</f>
        <v>0.044035999999999999</v>
      </c>
      <c r="S288" s="233">
        <v>0</v>
      </c>
      <c r="T288" s="234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5" t="s">
        <v>205</v>
      </c>
      <c r="AT288" s="235" t="s">
        <v>278</v>
      </c>
      <c r="AU288" s="235" t="s">
        <v>88</v>
      </c>
      <c r="AY288" s="18" t="s">
        <v>163</v>
      </c>
      <c r="BE288" s="236">
        <f>IF(N288="základní",J288,0)</f>
        <v>0</v>
      </c>
      <c r="BF288" s="236">
        <f>IF(N288="snížená",J288,0)</f>
        <v>0</v>
      </c>
      <c r="BG288" s="236">
        <f>IF(N288="zákl. přenesená",J288,0)</f>
        <v>0</v>
      </c>
      <c r="BH288" s="236">
        <f>IF(N288="sníž. přenesená",J288,0)</f>
        <v>0</v>
      </c>
      <c r="BI288" s="236">
        <f>IF(N288="nulová",J288,0)</f>
        <v>0</v>
      </c>
      <c r="BJ288" s="18" t="s">
        <v>85</v>
      </c>
      <c r="BK288" s="236">
        <f>ROUND(I288*H288,2)</f>
        <v>0</v>
      </c>
      <c r="BL288" s="18" t="s">
        <v>169</v>
      </c>
      <c r="BM288" s="235" t="s">
        <v>511</v>
      </c>
    </row>
    <row r="289" s="13" customFormat="1">
      <c r="A289" s="13"/>
      <c r="B289" s="237"/>
      <c r="C289" s="238"/>
      <c r="D289" s="239" t="s">
        <v>171</v>
      </c>
      <c r="E289" s="240" t="s">
        <v>1</v>
      </c>
      <c r="F289" s="241" t="s">
        <v>512</v>
      </c>
      <c r="G289" s="238"/>
      <c r="H289" s="242">
        <v>4.04</v>
      </c>
      <c r="I289" s="243"/>
      <c r="J289" s="238"/>
      <c r="K289" s="238"/>
      <c r="L289" s="244"/>
      <c r="M289" s="245"/>
      <c r="N289" s="246"/>
      <c r="O289" s="246"/>
      <c r="P289" s="246"/>
      <c r="Q289" s="246"/>
      <c r="R289" s="246"/>
      <c r="S289" s="246"/>
      <c r="T289" s="24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8" t="s">
        <v>171</v>
      </c>
      <c r="AU289" s="248" t="s">
        <v>88</v>
      </c>
      <c r="AV289" s="13" t="s">
        <v>88</v>
      </c>
      <c r="AW289" s="13" t="s">
        <v>32</v>
      </c>
      <c r="AX289" s="13" t="s">
        <v>85</v>
      </c>
      <c r="AY289" s="248" t="s">
        <v>163</v>
      </c>
    </row>
    <row r="290" s="2" customFormat="1" ht="21.75" customHeight="1">
      <c r="A290" s="39"/>
      <c r="B290" s="40"/>
      <c r="C290" s="223" t="s">
        <v>513</v>
      </c>
      <c r="D290" s="223" t="s">
        <v>165</v>
      </c>
      <c r="E290" s="224" t="s">
        <v>417</v>
      </c>
      <c r="F290" s="225" t="s">
        <v>418</v>
      </c>
      <c r="G290" s="226" t="s">
        <v>362</v>
      </c>
      <c r="H290" s="227">
        <v>2</v>
      </c>
      <c r="I290" s="228"/>
      <c r="J290" s="229">
        <f>ROUND(I290*H290,2)</f>
        <v>0</v>
      </c>
      <c r="K290" s="230"/>
      <c r="L290" s="45"/>
      <c r="M290" s="231" t="s">
        <v>1</v>
      </c>
      <c r="N290" s="232" t="s">
        <v>42</v>
      </c>
      <c r="O290" s="92"/>
      <c r="P290" s="233">
        <f>O290*H290</f>
        <v>0</v>
      </c>
      <c r="Q290" s="233">
        <v>0.00167</v>
      </c>
      <c r="R290" s="233">
        <f>Q290*H290</f>
        <v>0.0033400000000000001</v>
      </c>
      <c r="S290" s="233">
        <v>0</v>
      </c>
      <c r="T290" s="234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5" t="s">
        <v>169</v>
      </c>
      <c r="AT290" s="235" t="s">
        <v>165</v>
      </c>
      <c r="AU290" s="235" t="s">
        <v>88</v>
      </c>
      <c r="AY290" s="18" t="s">
        <v>163</v>
      </c>
      <c r="BE290" s="236">
        <f>IF(N290="základní",J290,0)</f>
        <v>0</v>
      </c>
      <c r="BF290" s="236">
        <f>IF(N290="snížená",J290,0)</f>
        <v>0</v>
      </c>
      <c r="BG290" s="236">
        <f>IF(N290="zákl. přenesená",J290,0)</f>
        <v>0</v>
      </c>
      <c r="BH290" s="236">
        <f>IF(N290="sníž. přenesená",J290,0)</f>
        <v>0</v>
      </c>
      <c r="BI290" s="236">
        <f>IF(N290="nulová",J290,0)</f>
        <v>0</v>
      </c>
      <c r="BJ290" s="18" t="s">
        <v>85</v>
      </c>
      <c r="BK290" s="236">
        <f>ROUND(I290*H290,2)</f>
        <v>0</v>
      </c>
      <c r="BL290" s="18" t="s">
        <v>169</v>
      </c>
      <c r="BM290" s="235" t="s">
        <v>514</v>
      </c>
    </row>
    <row r="291" s="2" customFormat="1" ht="21.75" customHeight="1">
      <c r="A291" s="39"/>
      <c r="B291" s="40"/>
      <c r="C291" s="281" t="s">
        <v>515</v>
      </c>
      <c r="D291" s="281" t="s">
        <v>278</v>
      </c>
      <c r="E291" s="282" t="s">
        <v>421</v>
      </c>
      <c r="F291" s="283" t="s">
        <v>422</v>
      </c>
      <c r="G291" s="284" t="s">
        <v>362</v>
      </c>
      <c r="H291" s="285">
        <v>1.01</v>
      </c>
      <c r="I291" s="286"/>
      <c r="J291" s="287">
        <f>ROUND(I291*H291,2)</f>
        <v>0</v>
      </c>
      <c r="K291" s="288"/>
      <c r="L291" s="289"/>
      <c r="M291" s="290" t="s">
        <v>1</v>
      </c>
      <c r="N291" s="291" t="s">
        <v>42</v>
      </c>
      <c r="O291" s="92"/>
      <c r="P291" s="233">
        <f>O291*H291</f>
        <v>0</v>
      </c>
      <c r="Q291" s="233">
        <v>0.010800000000000001</v>
      </c>
      <c r="R291" s="233">
        <f>Q291*H291</f>
        <v>0.010908000000000001</v>
      </c>
      <c r="S291" s="233">
        <v>0</v>
      </c>
      <c r="T291" s="234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5" t="s">
        <v>205</v>
      </c>
      <c r="AT291" s="235" t="s">
        <v>278</v>
      </c>
      <c r="AU291" s="235" t="s">
        <v>88</v>
      </c>
      <c r="AY291" s="18" t="s">
        <v>163</v>
      </c>
      <c r="BE291" s="236">
        <f>IF(N291="základní",J291,0)</f>
        <v>0</v>
      </c>
      <c r="BF291" s="236">
        <f>IF(N291="snížená",J291,0)</f>
        <v>0</v>
      </c>
      <c r="BG291" s="236">
        <f>IF(N291="zákl. přenesená",J291,0)</f>
        <v>0</v>
      </c>
      <c r="BH291" s="236">
        <f>IF(N291="sníž. přenesená",J291,0)</f>
        <v>0</v>
      </c>
      <c r="BI291" s="236">
        <f>IF(N291="nulová",J291,0)</f>
        <v>0</v>
      </c>
      <c r="BJ291" s="18" t="s">
        <v>85</v>
      </c>
      <c r="BK291" s="236">
        <f>ROUND(I291*H291,2)</f>
        <v>0</v>
      </c>
      <c r="BL291" s="18" t="s">
        <v>169</v>
      </c>
      <c r="BM291" s="235" t="s">
        <v>516</v>
      </c>
    </row>
    <row r="292" s="13" customFormat="1">
      <c r="A292" s="13"/>
      <c r="B292" s="237"/>
      <c r="C292" s="238"/>
      <c r="D292" s="239" t="s">
        <v>171</v>
      </c>
      <c r="E292" s="240" t="s">
        <v>1</v>
      </c>
      <c r="F292" s="241" t="s">
        <v>415</v>
      </c>
      <c r="G292" s="238"/>
      <c r="H292" s="242">
        <v>1.01</v>
      </c>
      <c r="I292" s="243"/>
      <c r="J292" s="238"/>
      <c r="K292" s="238"/>
      <c r="L292" s="244"/>
      <c r="M292" s="245"/>
      <c r="N292" s="246"/>
      <c r="O292" s="246"/>
      <c r="P292" s="246"/>
      <c r="Q292" s="246"/>
      <c r="R292" s="246"/>
      <c r="S292" s="246"/>
      <c r="T292" s="24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8" t="s">
        <v>171</v>
      </c>
      <c r="AU292" s="248" t="s">
        <v>88</v>
      </c>
      <c r="AV292" s="13" t="s">
        <v>88</v>
      </c>
      <c r="AW292" s="13" t="s">
        <v>32</v>
      </c>
      <c r="AX292" s="13" t="s">
        <v>85</v>
      </c>
      <c r="AY292" s="248" t="s">
        <v>163</v>
      </c>
    </row>
    <row r="293" s="2" customFormat="1" ht="21.75" customHeight="1">
      <c r="A293" s="39"/>
      <c r="B293" s="40"/>
      <c r="C293" s="281" t="s">
        <v>517</v>
      </c>
      <c r="D293" s="281" t="s">
        <v>278</v>
      </c>
      <c r="E293" s="282" t="s">
        <v>425</v>
      </c>
      <c r="F293" s="283" t="s">
        <v>426</v>
      </c>
      <c r="G293" s="284" t="s">
        <v>362</v>
      </c>
      <c r="H293" s="285">
        <v>1.01</v>
      </c>
      <c r="I293" s="286"/>
      <c r="J293" s="287">
        <f>ROUND(I293*H293,2)</f>
        <v>0</v>
      </c>
      <c r="K293" s="288"/>
      <c r="L293" s="289"/>
      <c r="M293" s="290" t="s">
        <v>1</v>
      </c>
      <c r="N293" s="291" t="s">
        <v>42</v>
      </c>
      <c r="O293" s="92"/>
      <c r="P293" s="233">
        <f>O293*H293</f>
        <v>0</v>
      </c>
      <c r="Q293" s="233">
        <v>0.012500000000000001</v>
      </c>
      <c r="R293" s="233">
        <f>Q293*H293</f>
        <v>0.012625000000000001</v>
      </c>
      <c r="S293" s="233">
        <v>0</v>
      </c>
      <c r="T293" s="234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5" t="s">
        <v>205</v>
      </c>
      <c r="AT293" s="235" t="s">
        <v>278</v>
      </c>
      <c r="AU293" s="235" t="s">
        <v>88</v>
      </c>
      <c r="AY293" s="18" t="s">
        <v>163</v>
      </c>
      <c r="BE293" s="236">
        <f>IF(N293="základní",J293,0)</f>
        <v>0</v>
      </c>
      <c r="BF293" s="236">
        <f>IF(N293="snížená",J293,0)</f>
        <v>0</v>
      </c>
      <c r="BG293" s="236">
        <f>IF(N293="zákl. přenesená",J293,0)</f>
        <v>0</v>
      </c>
      <c r="BH293" s="236">
        <f>IF(N293="sníž. přenesená",J293,0)</f>
        <v>0</v>
      </c>
      <c r="BI293" s="236">
        <f>IF(N293="nulová",J293,0)</f>
        <v>0</v>
      </c>
      <c r="BJ293" s="18" t="s">
        <v>85</v>
      </c>
      <c r="BK293" s="236">
        <f>ROUND(I293*H293,2)</f>
        <v>0</v>
      </c>
      <c r="BL293" s="18" t="s">
        <v>169</v>
      </c>
      <c r="BM293" s="235" t="s">
        <v>518</v>
      </c>
    </row>
    <row r="294" s="13" customFormat="1">
      <c r="A294" s="13"/>
      <c r="B294" s="237"/>
      <c r="C294" s="238"/>
      <c r="D294" s="239" t="s">
        <v>171</v>
      </c>
      <c r="E294" s="240" t="s">
        <v>1</v>
      </c>
      <c r="F294" s="241" t="s">
        <v>415</v>
      </c>
      <c r="G294" s="238"/>
      <c r="H294" s="242">
        <v>1.01</v>
      </c>
      <c r="I294" s="243"/>
      <c r="J294" s="238"/>
      <c r="K294" s="238"/>
      <c r="L294" s="244"/>
      <c r="M294" s="245"/>
      <c r="N294" s="246"/>
      <c r="O294" s="246"/>
      <c r="P294" s="246"/>
      <c r="Q294" s="246"/>
      <c r="R294" s="246"/>
      <c r="S294" s="246"/>
      <c r="T294" s="24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8" t="s">
        <v>171</v>
      </c>
      <c r="AU294" s="248" t="s">
        <v>88</v>
      </c>
      <c r="AV294" s="13" t="s">
        <v>88</v>
      </c>
      <c r="AW294" s="13" t="s">
        <v>32</v>
      </c>
      <c r="AX294" s="13" t="s">
        <v>85</v>
      </c>
      <c r="AY294" s="248" t="s">
        <v>163</v>
      </c>
    </row>
    <row r="295" s="2" customFormat="1" ht="21.75" customHeight="1">
      <c r="A295" s="39"/>
      <c r="B295" s="40"/>
      <c r="C295" s="223" t="s">
        <v>519</v>
      </c>
      <c r="D295" s="223" t="s">
        <v>165</v>
      </c>
      <c r="E295" s="224" t="s">
        <v>429</v>
      </c>
      <c r="F295" s="225" t="s">
        <v>430</v>
      </c>
      <c r="G295" s="226" t="s">
        <v>362</v>
      </c>
      <c r="H295" s="227">
        <v>2</v>
      </c>
      <c r="I295" s="228"/>
      <c r="J295" s="229">
        <f>ROUND(I295*H295,2)</f>
        <v>0</v>
      </c>
      <c r="K295" s="230"/>
      <c r="L295" s="45"/>
      <c r="M295" s="231" t="s">
        <v>1</v>
      </c>
      <c r="N295" s="232" t="s">
        <v>42</v>
      </c>
      <c r="O295" s="92"/>
      <c r="P295" s="233">
        <f>O295*H295</f>
        <v>0</v>
      </c>
      <c r="Q295" s="233">
        <v>0.00165</v>
      </c>
      <c r="R295" s="233">
        <f>Q295*H295</f>
        <v>0.0033</v>
      </c>
      <c r="S295" s="233">
        <v>0</v>
      </c>
      <c r="T295" s="234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5" t="s">
        <v>169</v>
      </c>
      <c r="AT295" s="235" t="s">
        <v>165</v>
      </c>
      <c r="AU295" s="235" t="s">
        <v>88</v>
      </c>
      <c r="AY295" s="18" t="s">
        <v>163</v>
      </c>
      <c r="BE295" s="236">
        <f>IF(N295="základní",J295,0)</f>
        <v>0</v>
      </c>
      <c r="BF295" s="236">
        <f>IF(N295="snížená",J295,0)</f>
        <v>0</v>
      </c>
      <c r="BG295" s="236">
        <f>IF(N295="zákl. přenesená",J295,0)</f>
        <v>0</v>
      </c>
      <c r="BH295" s="236">
        <f>IF(N295="sníž. přenesená",J295,0)</f>
        <v>0</v>
      </c>
      <c r="BI295" s="236">
        <f>IF(N295="nulová",J295,0)</f>
        <v>0</v>
      </c>
      <c r="BJ295" s="18" t="s">
        <v>85</v>
      </c>
      <c r="BK295" s="236">
        <f>ROUND(I295*H295,2)</f>
        <v>0</v>
      </c>
      <c r="BL295" s="18" t="s">
        <v>169</v>
      </c>
      <c r="BM295" s="235" t="s">
        <v>520</v>
      </c>
    </row>
    <row r="296" s="2" customFormat="1" ht="21.75" customHeight="1">
      <c r="A296" s="39"/>
      <c r="B296" s="40"/>
      <c r="C296" s="281" t="s">
        <v>521</v>
      </c>
      <c r="D296" s="281" t="s">
        <v>278</v>
      </c>
      <c r="E296" s="282" t="s">
        <v>433</v>
      </c>
      <c r="F296" s="283" t="s">
        <v>434</v>
      </c>
      <c r="G296" s="284" t="s">
        <v>362</v>
      </c>
      <c r="H296" s="285">
        <v>2</v>
      </c>
      <c r="I296" s="286"/>
      <c r="J296" s="287">
        <f>ROUND(I296*H296,2)</f>
        <v>0</v>
      </c>
      <c r="K296" s="288"/>
      <c r="L296" s="289"/>
      <c r="M296" s="290" t="s">
        <v>1</v>
      </c>
      <c r="N296" s="291" t="s">
        <v>42</v>
      </c>
      <c r="O296" s="92"/>
      <c r="P296" s="233">
        <f>O296*H296</f>
        <v>0</v>
      </c>
      <c r="Q296" s="233">
        <v>0.023</v>
      </c>
      <c r="R296" s="233">
        <f>Q296*H296</f>
        <v>0.045999999999999999</v>
      </c>
      <c r="S296" s="233">
        <v>0</v>
      </c>
      <c r="T296" s="234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5" t="s">
        <v>205</v>
      </c>
      <c r="AT296" s="235" t="s">
        <v>278</v>
      </c>
      <c r="AU296" s="235" t="s">
        <v>88</v>
      </c>
      <c r="AY296" s="18" t="s">
        <v>163</v>
      </c>
      <c r="BE296" s="236">
        <f>IF(N296="základní",J296,0)</f>
        <v>0</v>
      </c>
      <c r="BF296" s="236">
        <f>IF(N296="snížená",J296,0)</f>
        <v>0</v>
      </c>
      <c r="BG296" s="236">
        <f>IF(N296="zákl. přenesená",J296,0)</f>
        <v>0</v>
      </c>
      <c r="BH296" s="236">
        <f>IF(N296="sníž. přenesená",J296,0)</f>
        <v>0</v>
      </c>
      <c r="BI296" s="236">
        <f>IF(N296="nulová",J296,0)</f>
        <v>0</v>
      </c>
      <c r="BJ296" s="18" t="s">
        <v>85</v>
      </c>
      <c r="BK296" s="236">
        <f>ROUND(I296*H296,2)</f>
        <v>0</v>
      </c>
      <c r="BL296" s="18" t="s">
        <v>169</v>
      </c>
      <c r="BM296" s="235" t="s">
        <v>522</v>
      </c>
    </row>
    <row r="297" s="2" customFormat="1" ht="21.75" customHeight="1">
      <c r="A297" s="39"/>
      <c r="B297" s="40"/>
      <c r="C297" s="223" t="s">
        <v>523</v>
      </c>
      <c r="D297" s="223" t="s">
        <v>165</v>
      </c>
      <c r="E297" s="224" t="s">
        <v>437</v>
      </c>
      <c r="F297" s="225" t="s">
        <v>438</v>
      </c>
      <c r="G297" s="226" t="s">
        <v>362</v>
      </c>
      <c r="H297" s="227">
        <v>2</v>
      </c>
      <c r="I297" s="228"/>
      <c r="J297" s="229">
        <f>ROUND(I297*H297,2)</f>
        <v>0</v>
      </c>
      <c r="K297" s="230"/>
      <c r="L297" s="45"/>
      <c r="M297" s="231" t="s">
        <v>1</v>
      </c>
      <c r="N297" s="232" t="s">
        <v>42</v>
      </c>
      <c r="O297" s="92"/>
      <c r="P297" s="233">
        <f>O297*H297</f>
        <v>0</v>
      </c>
      <c r="Q297" s="233">
        <v>0.00034000000000000002</v>
      </c>
      <c r="R297" s="233">
        <f>Q297*H297</f>
        <v>0.00068000000000000005</v>
      </c>
      <c r="S297" s="233">
        <v>0</v>
      </c>
      <c r="T297" s="234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5" t="s">
        <v>169</v>
      </c>
      <c r="AT297" s="235" t="s">
        <v>165</v>
      </c>
      <c r="AU297" s="235" t="s">
        <v>88</v>
      </c>
      <c r="AY297" s="18" t="s">
        <v>163</v>
      </c>
      <c r="BE297" s="236">
        <f>IF(N297="základní",J297,0)</f>
        <v>0</v>
      </c>
      <c r="BF297" s="236">
        <f>IF(N297="snížená",J297,0)</f>
        <v>0</v>
      </c>
      <c r="BG297" s="236">
        <f>IF(N297="zákl. přenesená",J297,0)</f>
        <v>0</v>
      </c>
      <c r="BH297" s="236">
        <f>IF(N297="sníž. přenesená",J297,0)</f>
        <v>0</v>
      </c>
      <c r="BI297" s="236">
        <f>IF(N297="nulová",J297,0)</f>
        <v>0</v>
      </c>
      <c r="BJ297" s="18" t="s">
        <v>85</v>
      </c>
      <c r="BK297" s="236">
        <f>ROUND(I297*H297,2)</f>
        <v>0</v>
      </c>
      <c r="BL297" s="18" t="s">
        <v>169</v>
      </c>
      <c r="BM297" s="235" t="s">
        <v>524</v>
      </c>
    </row>
    <row r="298" s="2" customFormat="1" ht="16.5" customHeight="1">
      <c r="A298" s="39"/>
      <c r="B298" s="40"/>
      <c r="C298" s="281" t="s">
        <v>525</v>
      </c>
      <c r="D298" s="281" t="s">
        <v>278</v>
      </c>
      <c r="E298" s="282" t="s">
        <v>441</v>
      </c>
      <c r="F298" s="283" t="s">
        <v>442</v>
      </c>
      <c r="G298" s="284" t="s">
        <v>362</v>
      </c>
      <c r="H298" s="285">
        <v>2</v>
      </c>
      <c r="I298" s="286"/>
      <c r="J298" s="287">
        <f>ROUND(I298*H298,2)</f>
        <v>0</v>
      </c>
      <c r="K298" s="288"/>
      <c r="L298" s="289"/>
      <c r="M298" s="290" t="s">
        <v>1</v>
      </c>
      <c r="N298" s="291" t="s">
        <v>42</v>
      </c>
      <c r="O298" s="92"/>
      <c r="P298" s="233">
        <f>O298*H298</f>
        <v>0</v>
      </c>
      <c r="Q298" s="233">
        <v>0.048000000000000001</v>
      </c>
      <c r="R298" s="233">
        <f>Q298*H298</f>
        <v>0.096000000000000002</v>
      </c>
      <c r="S298" s="233">
        <v>0</v>
      </c>
      <c r="T298" s="234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5" t="s">
        <v>205</v>
      </c>
      <c r="AT298" s="235" t="s">
        <v>278</v>
      </c>
      <c r="AU298" s="235" t="s">
        <v>88</v>
      </c>
      <c r="AY298" s="18" t="s">
        <v>163</v>
      </c>
      <c r="BE298" s="236">
        <f>IF(N298="základní",J298,0)</f>
        <v>0</v>
      </c>
      <c r="BF298" s="236">
        <f>IF(N298="snížená",J298,0)</f>
        <v>0</v>
      </c>
      <c r="BG298" s="236">
        <f>IF(N298="zákl. přenesená",J298,0)</f>
        <v>0</v>
      </c>
      <c r="BH298" s="236">
        <f>IF(N298="sníž. přenesená",J298,0)</f>
        <v>0</v>
      </c>
      <c r="BI298" s="236">
        <f>IF(N298="nulová",J298,0)</f>
        <v>0</v>
      </c>
      <c r="BJ298" s="18" t="s">
        <v>85</v>
      </c>
      <c r="BK298" s="236">
        <f>ROUND(I298*H298,2)</f>
        <v>0</v>
      </c>
      <c r="BL298" s="18" t="s">
        <v>169</v>
      </c>
      <c r="BM298" s="235" t="s">
        <v>526</v>
      </c>
    </row>
    <row r="299" s="2" customFormat="1" ht="16.5" customHeight="1">
      <c r="A299" s="39"/>
      <c r="B299" s="40"/>
      <c r="C299" s="223" t="s">
        <v>527</v>
      </c>
      <c r="D299" s="223" t="s">
        <v>165</v>
      </c>
      <c r="E299" s="224" t="s">
        <v>445</v>
      </c>
      <c r="F299" s="225" t="s">
        <v>446</v>
      </c>
      <c r="G299" s="226" t="s">
        <v>362</v>
      </c>
      <c r="H299" s="227">
        <v>2</v>
      </c>
      <c r="I299" s="228"/>
      <c r="J299" s="229">
        <f>ROUND(I299*H299,2)</f>
        <v>0</v>
      </c>
      <c r="K299" s="230"/>
      <c r="L299" s="45"/>
      <c r="M299" s="231" t="s">
        <v>1</v>
      </c>
      <c r="N299" s="232" t="s">
        <v>42</v>
      </c>
      <c r="O299" s="92"/>
      <c r="P299" s="233">
        <f>O299*H299</f>
        <v>0</v>
      </c>
      <c r="Q299" s="233">
        <v>0.12303</v>
      </c>
      <c r="R299" s="233">
        <f>Q299*H299</f>
        <v>0.24606</v>
      </c>
      <c r="S299" s="233">
        <v>0</v>
      </c>
      <c r="T299" s="234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5" t="s">
        <v>169</v>
      </c>
      <c r="AT299" s="235" t="s">
        <v>165</v>
      </c>
      <c r="AU299" s="235" t="s">
        <v>88</v>
      </c>
      <c r="AY299" s="18" t="s">
        <v>163</v>
      </c>
      <c r="BE299" s="236">
        <f>IF(N299="základní",J299,0)</f>
        <v>0</v>
      </c>
      <c r="BF299" s="236">
        <f>IF(N299="snížená",J299,0)</f>
        <v>0</v>
      </c>
      <c r="BG299" s="236">
        <f>IF(N299="zákl. přenesená",J299,0)</f>
        <v>0</v>
      </c>
      <c r="BH299" s="236">
        <f>IF(N299="sníž. přenesená",J299,0)</f>
        <v>0</v>
      </c>
      <c r="BI299" s="236">
        <f>IF(N299="nulová",J299,0)</f>
        <v>0</v>
      </c>
      <c r="BJ299" s="18" t="s">
        <v>85</v>
      </c>
      <c r="BK299" s="236">
        <f>ROUND(I299*H299,2)</f>
        <v>0</v>
      </c>
      <c r="BL299" s="18" t="s">
        <v>169</v>
      </c>
      <c r="BM299" s="235" t="s">
        <v>528</v>
      </c>
    </row>
    <row r="300" s="2" customFormat="1" ht="21.75" customHeight="1">
      <c r="A300" s="39"/>
      <c r="B300" s="40"/>
      <c r="C300" s="281" t="s">
        <v>529</v>
      </c>
      <c r="D300" s="281" t="s">
        <v>278</v>
      </c>
      <c r="E300" s="282" t="s">
        <v>449</v>
      </c>
      <c r="F300" s="283" t="s">
        <v>450</v>
      </c>
      <c r="G300" s="284" t="s">
        <v>362</v>
      </c>
      <c r="H300" s="285">
        <v>2</v>
      </c>
      <c r="I300" s="286"/>
      <c r="J300" s="287">
        <f>ROUND(I300*H300,2)</f>
        <v>0</v>
      </c>
      <c r="K300" s="288"/>
      <c r="L300" s="289"/>
      <c r="M300" s="290" t="s">
        <v>1</v>
      </c>
      <c r="N300" s="291" t="s">
        <v>42</v>
      </c>
      <c r="O300" s="92"/>
      <c r="P300" s="233">
        <f>O300*H300</f>
        <v>0</v>
      </c>
      <c r="Q300" s="233">
        <v>0.013299999999999999</v>
      </c>
      <c r="R300" s="233">
        <f>Q300*H300</f>
        <v>0.026599999999999999</v>
      </c>
      <c r="S300" s="233">
        <v>0</v>
      </c>
      <c r="T300" s="234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5" t="s">
        <v>205</v>
      </c>
      <c r="AT300" s="235" t="s">
        <v>278</v>
      </c>
      <c r="AU300" s="235" t="s">
        <v>88</v>
      </c>
      <c r="AY300" s="18" t="s">
        <v>163</v>
      </c>
      <c r="BE300" s="236">
        <f>IF(N300="základní",J300,0)</f>
        <v>0</v>
      </c>
      <c r="BF300" s="236">
        <f>IF(N300="snížená",J300,0)</f>
        <v>0</v>
      </c>
      <c r="BG300" s="236">
        <f>IF(N300="zákl. přenesená",J300,0)</f>
        <v>0</v>
      </c>
      <c r="BH300" s="236">
        <f>IF(N300="sníž. přenesená",J300,0)</f>
        <v>0</v>
      </c>
      <c r="BI300" s="236">
        <f>IF(N300="nulová",J300,0)</f>
        <v>0</v>
      </c>
      <c r="BJ300" s="18" t="s">
        <v>85</v>
      </c>
      <c r="BK300" s="236">
        <f>ROUND(I300*H300,2)</f>
        <v>0</v>
      </c>
      <c r="BL300" s="18" t="s">
        <v>169</v>
      </c>
      <c r="BM300" s="235" t="s">
        <v>530</v>
      </c>
    </row>
    <row r="301" s="2" customFormat="1" ht="16.5" customHeight="1">
      <c r="A301" s="39"/>
      <c r="B301" s="40"/>
      <c r="C301" s="281" t="s">
        <v>531</v>
      </c>
      <c r="D301" s="281" t="s">
        <v>278</v>
      </c>
      <c r="E301" s="282" t="s">
        <v>453</v>
      </c>
      <c r="F301" s="283" t="s">
        <v>454</v>
      </c>
      <c r="G301" s="284" t="s">
        <v>362</v>
      </c>
      <c r="H301" s="285">
        <v>2</v>
      </c>
      <c r="I301" s="286"/>
      <c r="J301" s="287">
        <f>ROUND(I301*H301,2)</f>
        <v>0</v>
      </c>
      <c r="K301" s="288"/>
      <c r="L301" s="289"/>
      <c r="M301" s="290" t="s">
        <v>1</v>
      </c>
      <c r="N301" s="291" t="s">
        <v>42</v>
      </c>
      <c r="O301" s="92"/>
      <c r="P301" s="233">
        <f>O301*H301</f>
        <v>0</v>
      </c>
      <c r="Q301" s="233">
        <v>0.00059999999999999995</v>
      </c>
      <c r="R301" s="233">
        <f>Q301*H301</f>
        <v>0.0011999999999999999</v>
      </c>
      <c r="S301" s="233">
        <v>0</v>
      </c>
      <c r="T301" s="234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5" t="s">
        <v>205</v>
      </c>
      <c r="AT301" s="235" t="s">
        <v>278</v>
      </c>
      <c r="AU301" s="235" t="s">
        <v>88</v>
      </c>
      <c r="AY301" s="18" t="s">
        <v>163</v>
      </c>
      <c r="BE301" s="236">
        <f>IF(N301="základní",J301,0)</f>
        <v>0</v>
      </c>
      <c r="BF301" s="236">
        <f>IF(N301="snížená",J301,0)</f>
        <v>0</v>
      </c>
      <c r="BG301" s="236">
        <f>IF(N301="zákl. přenesená",J301,0)</f>
        <v>0</v>
      </c>
      <c r="BH301" s="236">
        <f>IF(N301="sníž. přenesená",J301,0)</f>
        <v>0</v>
      </c>
      <c r="BI301" s="236">
        <f>IF(N301="nulová",J301,0)</f>
        <v>0</v>
      </c>
      <c r="BJ301" s="18" t="s">
        <v>85</v>
      </c>
      <c r="BK301" s="236">
        <f>ROUND(I301*H301,2)</f>
        <v>0</v>
      </c>
      <c r="BL301" s="18" t="s">
        <v>169</v>
      </c>
      <c r="BM301" s="235" t="s">
        <v>532</v>
      </c>
    </row>
    <row r="302" s="2" customFormat="1" ht="16.5" customHeight="1">
      <c r="A302" s="39"/>
      <c r="B302" s="40"/>
      <c r="C302" s="281" t="s">
        <v>533</v>
      </c>
      <c r="D302" s="281" t="s">
        <v>278</v>
      </c>
      <c r="E302" s="282" t="s">
        <v>457</v>
      </c>
      <c r="F302" s="283" t="s">
        <v>458</v>
      </c>
      <c r="G302" s="284" t="s">
        <v>362</v>
      </c>
      <c r="H302" s="285">
        <v>2</v>
      </c>
      <c r="I302" s="286"/>
      <c r="J302" s="287">
        <f>ROUND(I302*H302,2)</f>
        <v>0</v>
      </c>
      <c r="K302" s="288"/>
      <c r="L302" s="289"/>
      <c r="M302" s="290" t="s">
        <v>1</v>
      </c>
      <c r="N302" s="291" t="s">
        <v>42</v>
      </c>
      <c r="O302" s="92"/>
      <c r="P302" s="233">
        <f>O302*H302</f>
        <v>0</v>
      </c>
      <c r="Q302" s="233">
        <v>0.0060000000000000001</v>
      </c>
      <c r="R302" s="233">
        <f>Q302*H302</f>
        <v>0.012</v>
      </c>
      <c r="S302" s="233">
        <v>0</v>
      </c>
      <c r="T302" s="234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5" t="s">
        <v>205</v>
      </c>
      <c r="AT302" s="235" t="s">
        <v>278</v>
      </c>
      <c r="AU302" s="235" t="s">
        <v>88</v>
      </c>
      <c r="AY302" s="18" t="s">
        <v>163</v>
      </c>
      <c r="BE302" s="236">
        <f>IF(N302="základní",J302,0)</f>
        <v>0</v>
      </c>
      <c r="BF302" s="236">
        <f>IF(N302="snížená",J302,0)</f>
        <v>0</v>
      </c>
      <c r="BG302" s="236">
        <f>IF(N302="zákl. přenesená",J302,0)</f>
        <v>0</v>
      </c>
      <c r="BH302" s="236">
        <f>IF(N302="sníž. přenesená",J302,0)</f>
        <v>0</v>
      </c>
      <c r="BI302" s="236">
        <f>IF(N302="nulová",J302,0)</f>
        <v>0</v>
      </c>
      <c r="BJ302" s="18" t="s">
        <v>85</v>
      </c>
      <c r="BK302" s="236">
        <f>ROUND(I302*H302,2)</f>
        <v>0</v>
      </c>
      <c r="BL302" s="18" t="s">
        <v>169</v>
      </c>
      <c r="BM302" s="235" t="s">
        <v>534</v>
      </c>
    </row>
    <row r="303" s="2" customFormat="1" ht="16.5" customHeight="1">
      <c r="A303" s="39"/>
      <c r="B303" s="40"/>
      <c r="C303" s="223" t="s">
        <v>535</v>
      </c>
      <c r="D303" s="223" t="s">
        <v>165</v>
      </c>
      <c r="E303" s="224" t="s">
        <v>461</v>
      </c>
      <c r="F303" s="225" t="s">
        <v>462</v>
      </c>
      <c r="G303" s="226" t="s">
        <v>362</v>
      </c>
      <c r="H303" s="227">
        <v>2</v>
      </c>
      <c r="I303" s="228"/>
      <c r="J303" s="229">
        <f>ROUND(I303*H303,2)</f>
        <v>0</v>
      </c>
      <c r="K303" s="230"/>
      <c r="L303" s="45"/>
      <c r="M303" s="231" t="s">
        <v>1</v>
      </c>
      <c r="N303" s="232" t="s">
        <v>42</v>
      </c>
      <c r="O303" s="92"/>
      <c r="P303" s="233">
        <f>O303*H303</f>
        <v>0</v>
      </c>
      <c r="Q303" s="233">
        <v>0.32906000000000002</v>
      </c>
      <c r="R303" s="233">
        <f>Q303*H303</f>
        <v>0.65812000000000004</v>
      </c>
      <c r="S303" s="233">
        <v>0</v>
      </c>
      <c r="T303" s="234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5" t="s">
        <v>169</v>
      </c>
      <c r="AT303" s="235" t="s">
        <v>165</v>
      </c>
      <c r="AU303" s="235" t="s">
        <v>88</v>
      </c>
      <c r="AY303" s="18" t="s">
        <v>163</v>
      </c>
      <c r="BE303" s="236">
        <f>IF(N303="základní",J303,0)</f>
        <v>0</v>
      </c>
      <c r="BF303" s="236">
        <f>IF(N303="snížená",J303,0)</f>
        <v>0</v>
      </c>
      <c r="BG303" s="236">
        <f>IF(N303="zákl. přenesená",J303,0)</f>
        <v>0</v>
      </c>
      <c r="BH303" s="236">
        <f>IF(N303="sníž. přenesená",J303,0)</f>
        <v>0</v>
      </c>
      <c r="BI303" s="236">
        <f>IF(N303="nulová",J303,0)</f>
        <v>0</v>
      </c>
      <c r="BJ303" s="18" t="s">
        <v>85</v>
      </c>
      <c r="BK303" s="236">
        <f>ROUND(I303*H303,2)</f>
        <v>0</v>
      </c>
      <c r="BL303" s="18" t="s">
        <v>169</v>
      </c>
      <c r="BM303" s="235" t="s">
        <v>536</v>
      </c>
    </row>
    <row r="304" s="2" customFormat="1" ht="16.5" customHeight="1">
      <c r="A304" s="39"/>
      <c r="B304" s="40"/>
      <c r="C304" s="281" t="s">
        <v>537</v>
      </c>
      <c r="D304" s="281" t="s">
        <v>278</v>
      </c>
      <c r="E304" s="282" t="s">
        <v>465</v>
      </c>
      <c r="F304" s="283" t="s">
        <v>466</v>
      </c>
      <c r="G304" s="284" t="s">
        <v>362</v>
      </c>
      <c r="H304" s="285">
        <v>2</v>
      </c>
      <c r="I304" s="286"/>
      <c r="J304" s="287">
        <f>ROUND(I304*H304,2)</f>
        <v>0</v>
      </c>
      <c r="K304" s="288"/>
      <c r="L304" s="289"/>
      <c r="M304" s="290" t="s">
        <v>1</v>
      </c>
      <c r="N304" s="291" t="s">
        <v>42</v>
      </c>
      <c r="O304" s="92"/>
      <c r="P304" s="233">
        <f>O304*H304</f>
        <v>0</v>
      </c>
      <c r="Q304" s="233">
        <v>0.029499999999999998</v>
      </c>
      <c r="R304" s="233">
        <f>Q304*H304</f>
        <v>0.058999999999999997</v>
      </c>
      <c r="S304" s="233">
        <v>0</v>
      </c>
      <c r="T304" s="234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5" t="s">
        <v>205</v>
      </c>
      <c r="AT304" s="235" t="s">
        <v>278</v>
      </c>
      <c r="AU304" s="235" t="s">
        <v>88</v>
      </c>
      <c r="AY304" s="18" t="s">
        <v>163</v>
      </c>
      <c r="BE304" s="236">
        <f>IF(N304="základní",J304,0)</f>
        <v>0</v>
      </c>
      <c r="BF304" s="236">
        <f>IF(N304="snížená",J304,0)</f>
        <v>0</v>
      </c>
      <c r="BG304" s="236">
        <f>IF(N304="zákl. přenesená",J304,0)</f>
        <v>0</v>
      </c>
      <c r="BH304" s="236">
        <f>IF(N304="sníž. přenesená",J304,0)</f>
        <v>0</v>
      </c>
      <c r="BI304" s="236">
        <f>IF(N304="nulová",J304,0)</f>
        <v>0</v>
      </c>
      <c r="BJ304" s="18" t="s">
        <v>85</v>
      </c>
      <c r="BK304" s="236">
        <f>ROUND(I304*H304,2)</f>
        <v>0</v>
      </c>
      <c r="BL304" s="18" t="s">
        <v>169</v>
      </c>
      <c r="BM304" s="235" t="s">
        <v>538</v>
      </c>
    </row>
    <row r="305" s="2" customFormat="1" ht="21.75" customHeight="1">
      <c r="A305" s="39"/>
      <c r="B305" s="40"/>
      <c r="C305" s="281" t="s">
        <v>539</v>
      </c>
      <c r="D305" s="281" t="s">
        <v>278</v>
      </c>
      <c r="E305" s="282" t="s">
        <v>468</v>
      </c>
      <c r="F305" s="283" t="s">
        <v>469</v>
      </c>
      <c r="G305" s="284" t="s">
        <v>362</v>
      </c>
      <c r="H305" s="285">
        <v>2</v>
      </c>
      <c r="I305" s="286"/>
      <c r="J305" s="287">
        <f>ROUND(I305*H305,2)</f>
        <v>0</v>
      </c>
      <c r="K305" s="288"/>
      <c r="L305" s="289"/>
      <c r="M305" s="290" t="s">
        <v>1</v>
      </c>
      <c r="N305" s="291" t="s">
        <v>42</v>
      </c>
      <c r="O305" s="92"/>
      <c r="P305" s="233">
        <f>O305*H305</f>
        <v>0</v>
      </c>
      <c r="Q305" s="233">
        <v>0.002</v>
      </c>
      <c r="R305" s="233">
        <f>Q305*H305</f>
        <v>0.0040000000000000001</v>
      </c>
      <c r="S305" s="233">
        <v>0</v>
      </c>
      <c r="T305" s="234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5" t="s">
        <v>205</v>
      </c>
      <c r="AT305" s="235" t="s">
        <v>278</v>
      </c>
      <c r="AU305" s="235" t="s">
        <v>88</v>
      </c>
      <c r="AY305" s="18" t="s">
        <v>163</v>
      </c>
      <c r="BE305" s="236">
        <f>IF(N305="základní",J305,0)</f>
        <v>0</v>
      </c>
      <c r="BF305" s="236">
        <f>IF(N305="snížená",J305,0)</f>
        <v>0</v>
      </c>
      <c r="BG305" s="236">
        <f>IF(N305="zákl. přenesená",J305,0)</f>
        <v>0</v>
      </c>
      <c r="BH305" s="236">
        <f>IF(N305="sníž. přenesená",J305,0)</f>
        <v>0</v>
      </c>
      <c r="BI305" s="236">
        <f>IF(N305="nulová",J305,0)</f>
        <v>0</v>
      </c>
      <c r="BJ305" s="18" t="s">
        <v>85</v>
      </c>
      <c r="BK305" s="236">
        <f>ROUND(I305*H305,2)</f>
        <v>0</v>
      </c>
      <c r="BL305" s="18" t="s">
        <v>169</v>
      </c>
      <c r="BM305" s="235" t="s">
        <v>540</v>
      </c>
    </row>
    <row r="306" s="2" customFormat="1" ht="16.5" customHeight="1">
      <c r="A306" s="39"/>
      <c r="B306" s="40"/>
      <c r="C306" s="223" t="s">
        <v>541</v>
      </c>
      <c r="D306" s="223" t="s">
        <v>165</v>
      </c>
      <c r="E306" s="224" t="s">
        <v>472</v>
      </c>
      <c r="F306" s="225" t="s">
        <v>473</v>
      </c>
      <c r="G306" s="226" t="s">
        <v>189</v>
      </c>
      <c r="H306" s="227">
        <v>8</v>
      </c>
      <c r="I306" s="228"/>
      <c r="J306" s="229">
        <f>ROUND(I306*H306,2)</f>
        <v>0</v>
      </c>
      <c r="K306" s="230"/>
      <c r="L306" s="45"/>
      <c r="M306" s="231" t="s">
        <v>1</v>
      </c>
      <c r="N306" s="232" t="s">
        <v>42</v>
      </c>
      <c r="O306" s="92"/>
      <c r="P306" s="233">
        <f>O306*H306</f>
        <v>0</v>
      </c>
      <c r="Q306" s="233">
        <v>0.00019000000000000001</v>
      </c>
      <c r="R306" s="233">
        <f>Q306*H306</f>
        <v>0.0015200000000000001</v>
      </c>
      <c r="S306" s="233">
        <v>0</v>
      </c>
      <c r="T306" s="234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5" t="s">
        <v>169</v>
      </c>
      <c r="AT306" s="235" t="s">
        <v>165</v>
      </c>
      <c r="AU306" s="235" t="s">
        <v>88</v>
      </c>
      <c r="AY306" s="18" t="s">
        <v>163</v>
      </c>
      <c r="BE306" s="236">
        <f>IF(N306="základní",J306,0)</f>
        <v>0</v>
      </c>
      <c r="BF306" s="236">
        <f>IF(N306="snížená",J306,0)</f>
        <v>0</v>
      </c>
      <c r="BG306" s="236">
        <f>IF(N306="zákl. přenesená",J306,0)</f>
        <v>0</v>
      </c>
      <c r="BH306" s="236">
        <f>IF(N306="sníž. přenesená",J306,0)</f>
        <v>0</v>
      </c>
      <c r="BI306" s="236">
        <f>IF(N306="nulová",J306,0)</f>
        <v>0</v>
      </c>
      <c r="BJ306" s="18" t="s">
        <v>85</v>
      </c>
      <c r="BK306" s="236">
        <f>ROUND(I306*H306,2)</f>
        <v>0</v>
      </c>
      <c r="BL306" s="18" t="s">
        <v>169</v>
      </c>
      <c r="BM306" s="235" t="s">
        <v>542</v>
      </c>
    </row>
    <row r="307" s="2" customFormat="1" ht="21.75" customHeight="1">
      <c r="A307" s="39"/>
      <c r="B307" s="40"/>
      <c r="C307" s="223" t="s">
        <v>543</v>
      </c>
      <c r="D307" s="223" t="s">
        <v>165</v>
      </c>
      <c r="E307" s="224" t="s">
        <v>480</v>
      </c>
      <c r="F307" s="225" t="s">
        <v>481</v>
      </c>
      <c r="G307" s="226" t="s">
        <v>189</v>
      </c>
      <c r="H307" s="227">
        <v>4</v>
      </c>
      <c r="I307" s="228"/>
      <c r="J307" s="229">
        <f>ROUND(I307*H307,2)</f>
        <v>0</v>
      </c>
      <c r="K307" s="230"/>
      <c r="L307" s="45"/>
      <c r="M307" s="231" t="s">
        <v>1</v>
      </c>
      <c r="N307" s="232" t="s">
        <v>42</v>
      </c>
      <c r="O307" s="92"/>
      <c r="P307" s="233">
        <f>O307*H307</f>
        <v>0</v>
      </c>
      <c r="Q307" s="233">
        <v>6.9999999999999994E-05</v>
      </c>
      <c r="R307" s="233">
        <f>Q307*H307</f>
        <v>0.00027999999999999998</v>
      </c>
      <c r="S307" s="233">
        <v>0</v>
      </c>
      <c r="T307" s="234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5" t="s">
        <v>169</v>
      </c>
      <c r="AT307" s="235" t="s">
        <v>165</v>
      </c>
      <c r="AU307" s="235" t="s">
        <v>88</v>
      </c>
      <c r="AY307" s="18" t="s">
        <v>163</v>
      </c>
      <c r="BE307" s="236">
        <f>IF(N307="základní",J307,0)</f>
        <v>0</v>
      </c>
      <c r="BF307" s="236">
        <f>IF(N307="snížená",J307,0)</f>
        <v>0</v>
      </c>
      <c r="BG307" s="236">
        <f>IF(N307="zákl. přenesená",J307,0)</f>
        <v>0</v>
      </c>
      <c r="BH307" s="236">
        <f>IF(N307="sníž. přenesená",J307,0)</f>
        <v>0</v>
      </c>
      <c r="BI307" s="236">
        <f>IF(N307="nulová",J307,0)</f>
        <v>0</v>
      </c>
      <c r="BJ307" s="18" t="s">
        <v>85</v>
      </c>
      <c r="BK307" s="236">
        <f>ROUND(I307*H307,2)</f>
        <v>0</v>
      </c>
      <c r="BL307" s="18" t="s">
        <v>169</v>
      </c>
      <c r="BM307" s="235" t="s">
        <v>544</v>
      </c>
    </row>
    <row r="308" s="2" customFormat="1" ht="16.5" customHeight="1">
      <c r="A308" s="39"/>
      <c r="B308" s="40"/>
      <c r="C308" s="223" t="s">
        <v>96</v>
      </c>
      <c r="D308" s="223" t="s">
        <v>165</v>
      </c>
      <c r="E308" s="224" t="s">
        <v>484</v>
      </c>
      <c r="F308" s="225" t="s">
        <v>485</v>
      </c>
      <c r="G308" s="226" t="s">
        <v>362</v>
      </c>
      <c r="H308" s="227">
        <v>4</v>
      </c>
      <c r="I308" s="228"/>
      <c r="J308" s="229">
        <f>ROUND(I308*H308,2)</f>
        <v>0</v>
      </c>
      <c r="K308" s="230"/>
      <c r="L308" s="45"/>
      <c r="M308" s="231" t="s">
        <v>1</v>
      </c>
      <c r="N308" s="232" t="s">
        <v>42</v>
      </c>
      <c r="O308" s="92"/>
      <c r="P308" s="233">
        <f>O308*H308</f>
        <v>0</v>
      </c>
      <c r="Q308" s="233">
        <v>0.00050000000000000001</v>
      </c>
      <c r="R308" s="233">
        <f>Q308*H308</f>
        <v>0.002</v>
      </c>
      <c r="S308" s="233">
        <v>0</v>
      </c>
      <c r="T308" s="234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5" t="s">
        <v>169</v>
      </c>
      <c r="AT308" s="235" t="s">
        <v>165</v>
      </c>
      <c r="AU308" s="235" t="s">
        <v>88</v>
      </c>
      <c r="AY308" s="18" t="s">
        <v>163</v>
      </c>
      <c r="BE308" s="236">
        <f>IF(N308="základní",J308,0)</f>
        <v>0</v>
      </c>
      <c r="BF308" s="236">
        <f>IF(N308="snížená",J308,0)</f>
        <v>0</v>
      </c>
      <c r="BG308" s="236">
        <f>IF(N308="zákl. přenesená",J308,0)</f>
        <v>0</v>
      </c>
      <c r="BH308" s="236">
        <f>IF(N308="sníž. přenesená",J308,0)</f>
        <v>0</v>
      </c>
      <c r="BI308" s="236">
        <f>IF(N308="nulová",J308,0)</f>
        <v>0</v>
      </c>
      <c r="BJ308" s="18" t="s">
        <v>85</v>
      </c>
      <c r="BK308" s="236">
        <f>ROUND(I308*H308,2)</f>
        <v>0</v>
      </c>
      <c r="BL308" s="18" t="s">
        <v>169</v>
      </c>
      <c r="BM308" s="235" t="s">
        <v>545</v>
      </c>
    </row>
    <row r="309" s="13" customFormat="1">
      <c r="A309" s="13"/>
      <c r="B309" s="237"/>
      <c r="C309" s="238"/>
      <c r="D309" s="239" t="s">
        <v>171</v>
      </c>
      <c r="E309" s="240" t="s">
        <v>1</v>
      </c>
      <c r="F309" s="241" t="s">
        <v>487</v>
      </c>
      <c r="G309" s="238"/>
      <c r="H309" s="242">
        <v>2</v>
      </c>
      <c r="I309" s="243"/>
      <c r="J309" s="238"/>
      <c r="K309" s="238"/>
      <c r="L309" s="244"/>
      <c r="M309" s="245"/>
      <c r="N309" s="246"/>
      <c r="O309" s="246"/>
      <c r="P309" s="246"/>
      <c r="Q309" s="246"/>
      <c r="R309" s="246"/>
      <c r="S309" s="246"/>
      <c r="T309" s="24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8" t="s">
        <v>171</v>
      </c>
      <c r="AU309" s="248" t="s">
        <v>88</v>
      </c>
      <c r="AV309" s="13" t="s">
        <v>88</v>
      </c>
      <c r="AW309" s="13" t="s">
        <v>32</v>
      </c>
      <c r="AX309" s="13" t="s">
        <v>77</v>
      </c>
      <c r="AY309" s="248" t="s">
        <v>163</v>
      </c>
    </row>
    <row r="310" s="13" customFormat="1">
      <c r="A310" s="13"/>
      <c r="B310" s="237"/>
      <c r="C310" s="238"/>
      <c r="D310" s="239" t="s">
        <v>171</v>
      </c>
      <c r="E310" s="240" t="s">
        <v>1</v>
      </c>
      <c r="F310" s="241" t="s">
        <v>546</v>
      </c>
      <c r="G310" s="238"/>
      <c r="H310" s="242">
        <v>2</v>
      </c>
      <c r="I310" s="243"/>
      <c r="J310" s="238"/>
      <c r="K310" s="238"/>
      <c r="L310" s="244"/>
      <c r="M310" s="245"/>
      <c r="N310" s="246"/>
      <c r="O310" s="246"/>
      <c r="P310" s="246"/>
      <c r="Q310" s="246"/>
      <c r="R310" s="246"/>
      <c r="S310" s="246"/>
      <c r="T310" s="24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8" t="s">
        <v>171</v>
      </c>
      <c r="AU310" s="248" t="s">
        <v>88</v>
      </c>
      <c r="AV310" s="13" t="s">
        <v>88</v>
      </c>
      <c r="AW310" s="13" t="s">
        <v>32</v>
      </c>
      <c r="AX310" s="13" t="s">
        <v>77</v>
      </c>
      <c r="AY310" s="248" t="s">
        <v>163</v>
      </c>
    </row>
    <row r="311" s="14" customFormat="1">
      <c r="A311" s="14"/>
      <c r="B311" s="249"/>
      <c r="C311" s="250"/>
      <c r="D311" s="239" t="s">
        <v>171</v>
      </c>
      <c r="E311" s="251" t="s">
        <v>1</v>
      </c>
      <c r="F311" s="252" t="s">
        <v>173</v>
      </c>
      <c r="G311" s="250"/>
      <c r="H311" s="253">
        <v>4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9" t="s">
        <v>171</v>
      </c>
      <c r="AU311" s="259" t="s">
        <v>88</v>
      </c>
      <c r="AV311" s="14" t="s">
        <v>169</v>
      </c>
      <c r="AW311" s="14" t="s">
        <v>32</v>
      </c>
      <c r="AX311" s="14" t="s">
        <v>85</v>
      </c>
      <c r="AY311" s="259" t="s">
        <v>163</v>
      </c>
    </row>
    <row r="312" s="2" customFormat="1" ht="16.5" customHeight="1">
      <c r="A312" s="39"/>
      <c r="B312" s="40"/>
      <c r="C312" s="223" t="s">
        <v>547</v>
      </c>
      <c r="D312" s="223" t="s">
        <v>165</v>
      </c>
      <c r="E312" s="224" t="s">
        <v>490</v>
      </c>
      <c r="F312" s="225" t="s">
        <v>491</v>
      </c>
      <c r="G312" s="226" t="s">
        <v>362</v>
      </c>
      <c r="H312" s="227">
        <v>2</v>
      </c>
      <c r="I312" s="228"/>
      <c r="J312" s="229">
        <f>ROUND(I312*H312,2)</f>
        <v>0</v>
      </c>
      <c r="K312" s="230"/>
      <c r="L312" s="45"/>
      <c r="M312" s="231" t="s">
        <v>1</v>
      </c>
      <c r="N312" s="232" t="s">
        <v>42</v>
      </c>
      <c r="O312" s="92"/>
      <c r="P312" s="233">
        <f>O312*H312</f>
        <v>0</v>
      </c>
      <c r="Q312" s="233">
        <v>0.00050000000000000001</v>
      </c>
      <c r="R312" s="233">
        <f>Q312*H312</f>
        <v>0.001</v>
      </c>
      <c r="S312" s="233">
        <v>0</v>
      </c>
      <c r="T312" s="234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5" t="s">
        <v>169</v>
      </c>
      <c r="AT312" s="235" t="s">
        <v>165</v>
      </c>
      <c r="AU312" s="235" t="s">
        <v>88</v>
      </c>
      <c r="AY312" s="18" t="s">
        <v>163</v>
      </c>
      <c r="BE312" s="236">
        <f>IF(N312="základní",J312,0)</f>
        <v>0</v>
      </c>
      <c r="BF312" s="236">
        <f>IF(N312="snížená",J312,0)</f>
        <v>0</v>
      </c>
      <c r="BG312" s="236">
        <f>IF(N312="zákl. přenesená",J312,0)</f>
        <v>0</v>
      </c>
      <c r="BH312" s="236">
        <f>IF(N312="sníž. přenesená",J312,0)</f>
        <v>0</v>
      </c>
      <c r="BI312" s="236">
        <f>IF(N312="nulová",J312,0)</f>
        <v>0</v>
      </c>
      <c r="BJ312" s="18" t="s">
        <v>85</v>
      </c>
      <c r="BK312" s="236">
        <f>ROUND(I312*H312,2)</f>
        <v>0</v>
      </c>
      <c r="BL312" s="18" t="s">
        <v>169</v>
      </c>
      <c r="BM312" s="235" t="s">
        <v>548</v>
      </c>
    </row>
    <row r="313" s="2" customFormat="1" ht="16.5" customHeight="1">
      <c r="A313" s="39"/>
      <c r="B313" s="40"/>
      <c r="C313" s="223" t="s">
        <v>549</v>
      </c>
      <c r="D313" s="223" t="s">
        <v>165</v>
      </c>
      <c r="E313" s="224" t="s">
        <v>498</v>
      </c>
      <c r="F313" s="225" t="s">
        <v>499</v>
      </c>
      <c r="G313" s="226" t="s">
        <v>362</v>
      </c>
      <c r="H313" s="227">
        <v>2</v>
      </c>
      <c r="I313" s="228"/>
      <c r="J313" s="229">
        <f>ROUND(I313*H313,2)</f>
        <v>0</v>
      </c>
      <c r="K313" s="230"/>
      <c r="L313" s="45"/>
      <c r="M313" s="231" t="s">
        <v>1</v>
      </c>
      <c r="N313" s="232" t="s">
        <v>42</v>
      </c>
      <c r="O313" s="92"/>
      <c r="P313" s="233">
        <f>O313*H313</f>
        <v>0</v>
      </c>
      <c r="Q313" s="233">
        <v>0.10000000000000001</v>
      </c>
      <c r="R313" s="233">
        <f>Q313*H313</f>
        <v>0.20000000000000001</v>
      </c>
      <c r="S313" s="233">
        <v>0</v>
      </c>
      <c r="T313" s="234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5" t="s">
        <v>169</v>
      </c>
      <c r="AT313" s="235" t="s">
        <v>165</v>
      </c>
      <c r="AU313" s="235" t="s">
        <v>88</v>
      </c>
      <c r="AY313" s="18" t="s">
        <v>163</v>
      </c>
      <c r="BE313" s="236">
        <f>IF(N313="základní",J313,0)</f>
        <v>0</v>
      </c>
      <c r="BF313" s="236">
        <f>IF(N313="snížená",J313,0)</f>
        <v>0</v>
      </c>
      <c r="BG313" s="236">
        <f>IF(N313="zákl. přenesená",J313,0)</f>
        <v>0</v>
      </c>
      <c r="BH313" s="236">
        <f>IF(N313="sníž. přenesená",J313,0)</f>
        <v>0</v>
      </c>
      <c r="BI313" s="236">
        <f>IF(N313="nulová",J313,0)</f>
        <v>0</v>
      </c>
      <c r="BJ313" s="18" t="s">
        <v>85</v>
      </c>
      <c r="BK313" s="236">
        <f>ROUND(I313*H313,2)</f>
        <v>0</v>
      </c>
      <c r="BL313" s="18" t="s">
        <v>169</v>
      </c>
      <c r="BM313" s="235" t="s">
        <v>550</v>
      </c>
    </row>
    <row r="314" s="2" customFormat="1" ht="21.75" customHeight="1">
      <c r="A314" s="39"/>
      <c r="B314" s="40"/>
      <c r="C314" s="223" t="s">
        <v>551</v>
      </c>
      <c r="D314" s="223" t="s">
        <v>165</v>
      </c>
      <c r="E314" s="224" t="s">
        <v>400</v>
      </c>
      <c r="F314" s="225" t="s">
        <v>401</v>
      </c>
      <c r="G314" s="226" t="s">
        <v>362</v>
      </c>
      <c r="H314" s="227">
        <v>5</v>
      </c>
      <c r="I314" s="228"/>
      <c r="J314" s="229">
        <f>ROUND(I314*H314,2)</f>
        <v>0</v>
      </c>
      <c r="K314" s="230"/>
      <c r="L314" s="45"/>
      <c r="M314" s="231" t="s">
        <v>1</v>
      </c>
      <c r="N314" s="232" t="s">
        <v>42</v>
      </c>
      <c r="O314" s="92"/>
      <c r="P314" s="233">
        <f>O314*H314</f>
        <v>0</v>
      </c>
      <c r="Q314" s="233">
        <v>0.00167</v>
      </c>
      <c r="R314" s="233">
        <f>Q314*H314</f>
        <v>0.0083499999999999998</v>
      </c>
      <c r="S314" s="233">
        <v>0</v>
      </c>
      <c r="T314" s="234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5" t="s">
        <v>169</v>
      </c>
      <c r="AT314" s="235" t="s">
        <v>165</v>
      </c>
      <c r="AU314" s="235" t="s">
        <v>88</v>
      </c>
      <c r="AY314" s="18" t="s">
        <v>163</v>
      </c>
      <c r="BE314" s="236">
        <f>IF(N314="základní",J314,0)</f>
        <v>0</v>
      </c>
      <c r="BF314" s="236">
        <f>IF(N314="snížená",J314,0)</f>
        <v>0</v>
      </c>
      <c r="BG314" s="236">
        <f>IF(N314="zákl. přenesená",J314,0)</f>
        <v>0</v>
      </c>
      <c r="BH314" s="236">
        <f>IF(N314="sníž. přenesená",J314,0)</f>
        <v>0</v>
      </c>
      <c r="BI314" s="236">
        <f>IF(N314="nulová",J314,0)</f>
        <v>0</v>
      </c>
      <c r="BJ314" s="18" t="s">
        <v>85</v>
      </c>
      <c r="BK314" s="236">
        <f>ROUND(I314*H314,2)</f>
        <v>0</v>
      </c>
      <c r="BL314" s="18" t="s">
        <v>169</v>
      </c>
      <c r="BM314" s="235" t="s">
        <v>552</v>
      </c>
    </row>
    <row r="315" s="2" customFormat="1" ht="21.75" customHeight="1">
      <c r="A315" s="39"/>
      <c r="B315" s="40"/>
      <c r="C315" s="281" t="s">
        <v>553</v>
      </c>
      <c r="D315" s="281" t="s">
        <v>278</v>
      </c>
      <c r="E315" s="282" t="s">
        <v>554</v>
      </c>
      <c r="F315" s="283" t="s">
        <v>555</v>
      </c>
      <c r="G315" s="284" t="s">
        <v>362</v>
      </c>
      <c r="H315" s="285">
        <v>1.01</v>
      </c>
      <c r="I315" s="286"/>
      <c r="J315" s="287">
        <f>ROUND(I315*H315,2)</f>
        <v>0</v>
      </c>
      <c r="K315" s="288"/>
      <c r="L315" s="289"/>
      <c r="M315" s="290" t="s">
        <v>1</v>
      </c>
      <c r="N315" s="291" t="s">
        <v>42</v>
      </c>
      <c r="O315" s="92"/>
      <c r="P315" s="233">
        <f>O315*H315</f>
        <v>0</v>
      </c>
      <c r="Q315" s="233">
        <v>0.0088000000000000005</v>
      </c>
      <c r="R315" s="233">
        <f>Q315*H315</f>
        <v>0.0088880000000000001</v>
      </c>
      <c r="S315" s="233">
        <v>0</v>
      </c>
      <c r="T315" s="234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5" t="s">
        <v>205</v>
      </c>
      <c r="AT315" s="235" t="s">
        <v>278</v>
      </c>
      <c r="AU315" s="235" t="s">
        <v>88</v>
      </c>
      <c r="AY315" s="18" t="s">
        <v>163</v>
      </c>
      <c r="BE315" s="236">
        <f>IF(N315="základní",J315,0)</f>
        <v>0</v>
      </c>
      <c r="BF315" s="236">
        <f>IF(N315="snížená",J315,0)</f>
        <v>0</v>
      </c>
      <c r="BG315" s="236">
        <f>IF(N315="zákl. přenesená",J315,0)</f>
        <v>0</v>
      </c>
      <c r="BH315" s="236">
        <f>IF(N315="sníž. přenesená",J315,0)</f>
        <v>0</v>
      </c>
      <c r="BI315" s="236">
        <f>IF(N315="nulová",J315,0)</f>
        <v>0</v>
      </c>
      <c r="BJ315" s="18" t="s">
        <v>85</v>
      </c>
      <c r="BK315" s="236">
        <f>ROUND(I315*H315,2)</f>
        <v>0</v>
      </c>
      <c r="BL315" s="18" t="s">
        <v>169</v>
      </c>
      <c r="BM315" s="235" t="s">
        <v>556</v>
      </c>
    </row>
    <row r="316" s="2" customFormat="1" ht="21.75" customHeight="1">
      <c r="A316" s="39"/>
      <c r="B316" s="40"/>
      <c r="C316" s="281" t="s">
        <v>557</v>
      </c>
      <c r="D316" s="281" t="s">
        <v>278</v>
      </c>
      <c r="E316" s="282" t="s">
        <v>378</v>
      </c>
      <c r="F316" s="283" t="s">
        <v>379</v>
      </c>
      <c r="G316" s="284" t="s">
        <v>362</v>
      </c>
      <c r="H316" s="285">
        <v>1.02</v>
      </c>
      <c r="I316" s="286"/>
      <c r="J316" s="287">
        <f>ROUND(I316*H316,2)</f>
        <v>0</v>
      </c>
      <c r="K316" s="288"/>
      <c r="L316" s="289"/>
      <c r="M316" s="290" t="s">
        <v>1</v>
      </c>
      <c r="N316" s="291" t="s">
        <v>42</v>
      </c>
      <c r="O316" s="92"/>
      <c r="P316" s="233">
        <f>O316*H316</f>
        <v>0</v>
      </c>
      <c r="Q316" s="233">
        <v>0.00040000000000000002</v>
      </c>
      <c r="R316" s="233">
        <f>Q316*H316</f>
        <v>0.00040800000000000005</v>
      </c>
      <c r="S316" s="233">
        <v>0</v>
      </c>
      <c r="T316" s="234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5" t="s">
        <v>205</v>
      </c>
      <c r="AT316" s="235" t="s">
        <v>278</v>
      </c>
      <c r="AU316" s="235" t="s">
        <v>88</v>
      </c>
      <c r="AY316" s="18" t="s">
        <v>163</v>
      </c>
      <c r="BE316" s="236">
        <f>IF(N316="základní",J316,0)</f>
        <v>0</v>
      </c>
      <c r="BF316" s="236">
        <f>IF(N316="snížená",J316,0)</f>
        <v>0</v>
      </c>
      <c r="BG316" s="236">
        <f>IF(N316="zákl. přenesená",J316,0)</f>
        <v>0</v>
      </c>
      <c r="BH316" s="236">
        <f>IF(N316="sníž. přenesená",J316,0)</f>
        <v>0</v>
      </c>
      <c r="BI316" s="236">
        <f>IF(N316="nulová",J316,0)</f>
        <v>0</v>
      </c>
      <c r="BJ316" s="18" t="s">
        <v>85</v>
      </c>
      <c r="BK316" s="236">
        <f>ROUND(I316*H316,2)</f>
        <v>0</v>
      </c>
      <c r="BL316" s="18" t="s">
        <v>169</v>
      </c>
      <c r="BM316" s="235" t="s">
        <v>558</v>
      </c>
    </row>
    <row r="317" s="2" customFormat="1" ht="16.5" customHeight="1">
      <c r="A317" s="39"/>
      <c r="B317" s="40"/>
      <c r="C317" s="281" t="s">
        <v>559</v>
      </c>
      <c r="D317" s="281" t="s">
        <v>278</v>
      </c>
      <c r="E317" s="282" t="s">
        <v>560</v>
      </c>
      <c r="F317" s="283" t="s">
        <v>561</v>
      </c>
      <c r="G317" s="284" t="s">
        <v>362</v>
      </c>
      <c r="H317" s="285">
        <v>2.02</v>
      </c>
      <c r="I317" s="286"/>
      <c r="J317" s="287">
        <f>ROUND(I317*H317,2)</f>
        <v>0</v>
      </c>
      <c r="K317" s="288"/>
      <c r="L317" s="289"/>
      <c r="M317" s="290" t="s">
        <v>1</v>
      </c>
      <c r="N317" s="291" t="s">
        <v>42</v>
      </c>
      <c r="O317" s="92"/>
      <c r="P317" s="233">
        <f>O317*H317</f>
        <v>0</v>
      </c>
      <c r="Q317" s="233">
        <v>0.010500000000000001</v>
      </c>
      <c r="R317" s="233">
        <f>Q317*H317</f>
        <v>0.021210000000000003</v>
      </c>
      <c r="S317" s="233">
        <v>0</v>
      </c>
      <c r="T317" s="234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5" t="s">
        <v>205</v>
      </c>
      <c r="AT317" s="235" t="s">
        <v>278</v>
      </c>
      <c r="AU317" s="235" t="s">
        <v>88</v>
      </c>
      <c r="AY317" s="18" t="s">
        <v>163</v>
      </c>
      <c r="BE317" s="236">
        <f>IF(N317="základní",J317,0)</f>
        <v>0</v>
      </c>
      <c r="BF317" s="236">
        <f>IF(N317="snížená",J317,0)</f>
        <v>0</v>
      </c>
      <c r="BG317" s="236">
        <f>IF(N317="zákl. přenesená",J317,0)</f>
        <v>0</v>
      </c>
      <c r="BH317" s="236">
        <f>IF(N317="sníž. přenesená",J317,0)</f>
        <v>0</v>
      </c>
      <c r="BI317" s="236">
        <f>IF(N317="nulová",J317,0)</f>
        <v>0</v>
      </c>
      <c r="BJ317" s="18" t="s">
        <v>85</v>
      </c>
      <c r="BK317" s="236">
        <f>ROUND(I317*H317,2)</f>
        <v>0</v>
      </c>
      <c r="BL317" s="18" t="s">
        <v>169</v>
      </c>
      <c r="BM317" s="235" t="s">
        <v>562</v>
      </c>
    </row>
    <row r="318" s="13" customFormat="1">
      <c r="A318" s="13"/>
      <c r="B318" s="237"/>
      <c r="C318" s="238"/>
      <c r="D318" s="239" t="s">
        <v>171</v>
      </c>
      <c r="E318" s="240" t="s">
        <v>1</v>
      </c>
      <c r="F318" s="241" t="s">
        <v>368</v>
      </c>
      <c r="G318" s="238"/>
      <c r="H318" s="242">
        <v>2.02</v>
      </c>
      <c r="I318" s="243"/>
      <c r="J318" s="238"/>
      <c r="K318" s="238"/>
      <c r="L318" s="244"/>
      <c r="M318" s="245"/>
      <c r="N318" s="246"/>
      <c r="O318" s="246"/>
      <c r="P318" s="246"/>
      <c r="Q318" s="246"/>
      <c r="R318" s="246"/>
      <c r="S318" s="246"/>
      <c r="T318" s="24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8" t="s">
        <v>171</v>
      </c>
      <c r="AU318" s="248" t="s">
        <v>88</v>
      </c>
      <c r="AV318" s="13" t="s">
        <v>88</v>
      </c>
      <c r="AW318" s="13" t="s">
        <v>32</v>
      </c>
      <c r="AX318" s="13" t="s">
        <v>85</v>
      </c>
      <c r="AY318" s="248" t="s">
        <v>163</v>
      </c>
    </row>
    <row r="319" s="2" customFormat="1" ht="16.5" customHeight="1">
      <c r="A319" s="39"/>
      <c r="B319" s="40"/>
      <c r="C319" s="281" t="s">
        <v>563</v>
      </c>
      <c r="D319" s="281" t="s">
        <v>278</v>
      </c>
      <c r="E319" s="282" t="s">
        <v>564</v>
      </c>
      <c r="F319" s="283" t="s">
        <v>565</v>
      </c>
      <c r="G319" s="284" t="s">
        <v>362</v>
      </c>
      <c r="H319" s="285">
        <v>2.02</v>
      </c>
      <c r="I319" s="286"/>
      <c r="J319" s="287">
        <f>ROUND(I319*H319,2)</f>
        <v>0</v>
      </c>
      <c r="K319" s="288"/>
      <c r="L319" s="289"/>
      <c r="M319" s="290" t="s">
        <v>1</v>
      </c>
      <c r="N319" s="291" t="s">
        <v>42</v>
      </c>
      <c r="O319" s="92"/>
      <c r="P319" s="233">
        <f>O319*H319</f>
        <v>0</v>
      </c>
      <c r="Q319" s="233">
        <v>0.0141</v>
      </c>
      <c r="R319" s="233">
        <f>Q319*H319</f>
        <v>0.028482</v>
      </c>
      <c r="S319" s="233">
        <v>0</v>
      </c>
      <c r="T319" s="234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5" t="s">
        <v>205</v>
      </c>
      <c r="AT319" s="235" t="s">
        <v>278</v>
      </c>
      <c r="AU319" s="235" t="s">
        <v>88</v>
      </c>
      <c r="AY319" s="18" t="s">
        <v>163</v>
      </c>
      <c r="BE319" s="236">
        <f>IF(N319="základní",J319,0)</f>
        <v>0</v>
      </c>
      <c r="BF319" s="236">
        <f>IF(N319="snížená",J319,0)</f>
        <v>0</v>
      </c>
      <c r="BG319" s="236">
        <f>IF(N319="zákl. přenesená",J319,0)</f>
        <v>0</v>
      </c>
      <c r="BH319" s="236">
        <f>IF(N319="sníž. přenesená",J319,0)</f>
        <v>0</v>
      </c>
      <c r="BI319" s="236">
        <f>IF(N319="nulová",J319,0)</f>
        <v>0</v>
      </c>
      <c r="BJ319" s="18" t="s">
        <v>85</v>
      </c>
      <c r="BK319" s="236">
        <f>ROUND(I319*H319,2)</f>
        <v>0</v>
      </c>
      <c r="BL319" s="18" t="s">
        <v>169</v>
      </c>
      <c r="BM319" s="235" t="s">
        <v>566</v>
      </c>
    </row>
    <row r="320" s="13" customFormat="1">
      <c r="A320" s="13"/>
      <c r="B320" s="237"/>
      <c r="C320" s="238"/>
      <c r="D320" s="239" t="s">
        <v>171</v>
      </c>
      <c r="E320" s="240" t="s">
        <v>1</v>
      </c>
      <c r="F320" s="241" t="s">
        <v>368</v>
      </c>
      <c r="G320" s="238"/>
      <c r="H320" s="242">
        <v>2.02</v>
      </c>
      <c r="I320" s="243"/>
      <c r="J320" s="238"/>
      <c r="K320" s="238"/>
      <c r="L320" s="244"/>
      <c r="M320" s="245"/>
      <c r="N320" s="246"/>
      <c r="O320" s="246"/>
      <c r="P320" s="246"/>
      <c r="Q320" s="246"/>
      <c r="R320" s="246"/>
      <c r="S320" s="246"/>
      <c r="T320" s="24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8" t="s">
        <v>171</v>
      </c>
      <c r="AU320" s="248" t="s">
        <v>88</v>
      </c>
      <c r="AV320" s="13" t="s">
        <v>88</v>
      </c>
      <c r="AW320" s="13" t="s">
        <v>32</v>
      </c>
      <c r="AX320" s="13" t="s">
        <v>85</v>
      </c>
      <c r="AY320" s="248" t="s">
        <v>163</v>
      </c>
    </row>
    <row r="321" s="12" customFormat="1" ht="22.8" customHeight="1">
      <c r="A321" s="12"/>
      <c r="B321" s="207"/>
      <c r="C321" s="208"/>
      <c r="D321" s="209" t="s">
        <v>76</v>
      </c>
      <c r="E321" s="221" t="s">
        <v>211</v>
      </c>
      <c r="F321" s="221" t="s">
        <v>567</v>
      </c>
      <c r="G321" s="208"/>
      <c r="H321" s="208"/>
      <c r="I321" s="211"/>
      <c r="J321" s="222">
        <f>BK321</f>
        <v>0</v>
      </c>
      <c r="K321" s="208"/>
      <c r="L321" s="213"/>
      <c r="M321" s="214"/>
      <c r="N321" s="215"/>
      <c r="O321" s="215"/>
      <c r="P321" s="216">
        <f>SUM(P322:P334)</f>
        <v>0</v>
      </c>
      <c r="Q321" s="215"/>
      <c r="R321" s="216">
        <f>SUM(R322:R334)</f>
        <v>18.34</v>
      </c>
      <c r="S321" s="215"/>
      <c r="T321" s="217">
        <f>SUM(T322:T334)</f>
        <v>17.52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18" t="s">
        <v>85</v>
      </c>
      <c r="AT321" s="219" t="s">
        <v>76</v>
      </c>
      <c r="AU321" s="219" t="s">
        <v>85</v>
      </c>
      <c r="AY321" s="218" t="s">
        <v>163</v>
      </c>
      <c r="BK321" s="220">
        <f>SUM(BK322:BK334)</f>
        <v>0</v>
      </c>
    </row>
    <row r="322" s="2" customFormat="1" ht="33" customHeight="1">
      <c r="A322" s="39"/>
      <c r="B322" s="40"/>
      <c r="C322" s="223" t="s">
        <v>568</v>
      </c>
      <c r="D322" s="223" t="s">
        <v>165</v>
      </c>
      <c r="E322" s="224" t="s">
        <v>569</v>
      </c>
      <c r="F322" s="225" t="s">
        <v>570</v>
      </c>
      <c r="G322" s="226" t="s">
        <v>196</v>
      </c>
      <c r="H322" s="227">
        <v>7.2999999999999998</v>
      </c>
      <c r="I322" s="228"/>
      <c r="J322" s="229">
        <f>ROUND(I322*H322,2)</f>
        <v>0</v>
      </c>
      <c r="K322" s="230"/>
      <c r="L322" s="45"/>
      <c r="M322" s="231" t="s">
        <v>1</v>
      </c>
      <c r="N322" s="232" t="s">
        <v>42</v>
      </c>
      <c r="O322" s="92"/>
      <c r="P322" s="233">
        <f>O322*H322</f>
        <v>0</v>
      </c>
      <c r="Q322" s="233">
        <v>2.5</v>
      </c>
      <c r="R322" s="233">
        <f>Q322*H322</f>
        <v>18.25</v>
      </c>
      <c r="S322" s="233">
        <v>0</v>
      </c>
      <c r="T322" s="234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5" t="s">
        <v>169</v>
      </c>
      <c r="AT322" s="235" t="s">
        <v>165</v>
      </c>
      <c r="AU322" s="235" t="s">
        <v>88</v>
      </c>
      <c r="AY322" s="18" t="s">
        <v>163</v>
      </c>
      <c r="BE322" s="236">
        <f>IF(N322="základní",J322,0)</f>
        <v>0</v>
      </c>
      <c r="BF322" s="236">
        <f>IF(N322="snížená",J322,0)</f>
        <v>0</v>
      </c>
      <c r="BG322" s="236">
        <f>IF(N322="zákl. přenesená",J322,0)</f>
        <v>0</v>
      </c>
      <c r="BH322" s="236">
        <f>IF(N322="sníž. přenesená",J322,0)</f>
        <v>0</v>
      </c>
      <c r="BI322" s="236">
        <f>IF(N322="nulová",J322,0)</f>
        <v>0</v>
      </c>
      <c r="BJ322" s="18" t="s">
        <v>85</v>
      </c>
      <c r="BK322" s="236">
        <f>ROUND(I322*H322,2)</f>
        <v>0</v>
      </c>
      <c r="BL322" s="18" t="s">
        <v>169</v>
      </c>
      <c r="BM322" s="235" t="s">
        <v>571</v>
      </c>
    </row>
    <row r="323" s="2" customFormat="1" ht="21.75" customHeight="1">
      <c r="A323" s="39"/>
      <c r="B323" s="40"/>
      <c r="C323" s="223" t="s">
        <v>572</v>
      </c>
      <c r="D323" s="223" t="s">
        <v>165</v>
      </c>
      <c r="E323" s="224" t="s">
        <v>573</v>
      </c>
      <c r="F323" s="225" t="s">
        <v>574</v>
      </c>
      <c r="G323" s="226" t="s">
        <v>362</v>
      </c>
      <c r="H323" s="227">
        <v>2</v>
      </c>
      <c r="I323" s="228"/>
      <c r="J323" s="229">
        <f>ROUND(I323*H323,2)</f>
        <v>0</v>
      </c>
      <c r="K323" s="230"/>
      <c r="L323" s="45"/>
      <c r="M323" s="231" t="s">
        <v>1</v>
      </c>
      <c r="N323" s="232" t="s">
        <v>42</v>
      </c>
      <c r="O323" s="92"/>
      <c r="P323" s="233">
        <f>O323*H323</f>
        <v>0</v>
      </c>
      <c r="Q323" s="233">
        <v>0.044999999999999998</v>
      </c>
      <c r="R323" s="233">
        <f>Q323*H323</f>
        <v>0.089999999999999997</v>
      </c>
      <c r="S323" s="233">
        <v>0</v>
      </c>
      <c r="T323" s="234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5" t="s">
        <v>169</v>
      </c>
      <c r="AT323" s="235" t="s">
        <v>165</v>
      </c>
      <c r="AU323" s="235" t="s">
        <v>88</v>
      </c>
      <c r="AY323" s="18" t="s">
        <v>163</v>
      </c>
      <c r="BE323" s="236">
        <f>IF(N323="základní",J323,0)</f>
        <v>0</v>
      </c>
      <c r="BF323" s="236">
        <f>IF(N323="snížená",J323,0)</f>
        <v>0</v>
      </c>
      <c r="BG323" s="236">
        <f>IF(N323="zákl. přenesená",J323,0)</f>
        <v>0</v>
      </c>
      <c r="BH323" s="236">
        <f>IF(N323="sníž. přenesená",J323,0)</f>
        <v>0</v>
      </c>
      <c r="BI323" s="236">
        <f>IF(N323="nulová",J323,0)</f>
        <v>0</v>
      </c>
      <c r="BJ323" s="18" t="s">
        <v>85</v>
      </c>
      <c r="BK323" s="236">
        <f>ROUND(I323*H323,2)</f>
        <v>0</v>
      </c>
      <c r="BL323" s="18" t="s">
        <v>169</v>
      </c>
      <c r="BM323" s="235" t="s">
        <v>575</v>
      </c>
    </row>
    <row r="324" s="2" customFormat="1" ht="21.75" customHeight="1">
      <c r="A324" s="39"/>
      <c r="B324" s="40"/>
      <c r="C324" s="223" t="s">
        <v>576</v>
      </c>
      <c r="D324" s="223" t="s">
        <v>165</v>
      </c>
      <c r="E324" s="224" t="s">
        <v>577</v>
      </c>
      <c r="F324" s="225" t="s">
        <v>578</v>
      </c>
      <c r="G324" s="226" t="s">
        <v>196</v>
      </c>
      <c r="H324" s="227">
        <v>7.2999999999999998</v>
      </c>
      <c r="I324" s="228"/>
      <c r="J324" s="229">
        <f>ROUND(I324*H324,2)</f>
        <v>0</v>
      </c>
      <c r="K324" s="230"/>
      <c r="L324" s="45"/>
      <c r="M324" s="231" t="s">
        <v>1</v>
      </c>
      <c r="N324" s="232" t="s">
        <v>42</v>
      </c>
      <c r="O324" s="92"/>
      <c r="P324" s="233">
        <f>O324*H324</f>
        <v>0</v>
      </c>
      <c r="Q324" s="233">
        <v>0</v>
      </c>
      <c r="R324" s="233">
        <f>Q324*H324</f>
        <v>0</v>
      </c>
      <c r="S324" s="233">
        <v>2.3999999999999999</v>
      </c>
      <c r="T324" s="234">
        <f>S324*H324</f>
        <v>17.52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5" t="s">
        <v>169</v>
      </c>
      <c r="AT324" s="235" t="s">
        <v>165</v>
      </c>
      <c r="AU324" s="235" t="s">
        <v>88</v>
      </c>
      <c r="AY324" s="18" t="s">
        <v>163</v>
      </c>
      <c r="BE324" s="236">
        <f>IF(N324="základní",J324,0)</f>
        <v>0</v>
      </c>
      <c r="BF324" s="236">
        <f>IF(N324="snížená",J324,0)</f>
        <v>0</v>
      </c>
      <c r="BG324" s="236">
        <f>IF(N324="zákl. přenesená",J324,0)</f>
        <v>0</v>
      </c>
      <c r="BH324" s="236">
        <f>IF(N324="sníž. přenesená",J324,0)</f>
        <v>0</v>
      </c>
      <c r="BI324" s="236">
        <f>IF(N324="nulová",J324,0)</f>
        <v>0</v>
      </c>
      <c r="BJ324" s="18" t="s">
        <v>85</v>
      </c>
      <c r="BK324" s="236">
        <f>ROUND(I324*H324,2)</f>
        <v>0</v>
      </c>
      <c r="BL324" s="18" t="s">
        <v>169</v>
      </c>
      <c r="BM324" s="235" t="s">
        <v>579</v>
      </c>
    </row>
    <row r="325" s="2" customFormat="1" ht="21.75" customHeight="1">
      <c r="A325" s="39"/>
      <c r="B325" s="40"/>
      <c r="C325" s="223" t="s">
        <v>580</v>
      </c>
      <c r="D325" s="223" t="s">
        <v>165</v>
      </c>
      <c r="E325" s="224" t="s">
        <v>581</v>
      </c>
      <c r="F325" s="225" t="s">
        <v>582</v>
      </c>
      <c r="G325" s="226" t="s">
        <v>176</v>
      </c>
      <c r="H325" s="227">
        <v>17.52</v>
      </c>
      <c r="I325" s="228"/>
      <c r="J325" s="229">
        <f>ROUND(I325*H325,2)</f>
        <v>0</v>
      </c>
      <c r="K325" s="230"/>
      <c r="L325" s="45"/>
      <c r="M325" s="231" t="s">
        <v>1</v>
      </c>
      <c r="N325" s="232" t="s">
        <v>42</v>
      </c>
      <c r="O325" s="92"/>
      <c r="P325" s="233">
        <f>O325*H325</f>
        <v>0</v>
      </c>
      <c r="Q325" s="233">
        <v>0</v>
      </c>
      <c r="R325" s="233">
        <f>Q325*H325</f>
        <v>0</v>
      </c>
      <c r="S325" s="233">
        <v>0</v>
      </c>
      <c r="T325" s="234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5" t="s">
        <v>169</v>
      </c>
      <c r="AT325" s="235" t="s">
        <v>165</v>
      </c>
      <c r="AU325" s="235" t="s">
        <v>88</v>
      </c>
      <c r="AY325" s="18" t="s">
        <v>163</v>
      </c>
      <c r="BE325" s="236">
        <f>IF(N325="základní",J325,0)</f>
        <v>0</v>
      </c>
      <c r="BF325" s="236">
        <f>IF(N325="snížená",J325,0)</f>
        <v>0</v>
      </c>
      <c r="BG325" s="236">
        <f>IF(N325="zákl. přenesená",J325,0)</f>
        <v>0</v>
      </c>
      <c r="BH325" s="236">
        <f>IF(N325="sníž. přenesená",J325,0)</f>
        <v>0</v>
      </c>
      <c r="BI325" s="236">
        <f>IF(N325="nulová",J325,0)</f>
        <v>0</v>
      </c>
      <c r="BJ325" s="18" t="s">
        <v>85</v>
      </c>
      <c r="BK325" s="236">
        <f>ROUND(I325*H325,2)</f>
        <v>0</v>
      </c>
      <c r="BL325" s="18" t="s">
        <v>169</v>
      </c>
      <c r="BM325" s="235" t="s">
        <v>583</v>
      </c>
    </row>
    <row r="326" s="2" customFormat="1" ht="21.75" customHeight="1">
      <c r="A326" s="39"/>
      <c r="B326" s="40"/>
      <c r="C326" s="223" t="s">
        <v>584</v>
      </c>
      <c r="D326" s="223" t="s">
        <v>165</v>
      </c>
      <c r="E326" s="224" t="s">
        <v>585</v>
      </c>
      <c r="F326" s="225" t="s">
        <v>586</v>
      </c>
      <c r="G326" s="226" t="s">
        <v>176</v>
      </c>
      <c r="H326" s="227">
        <v>227.75999999999999</v>
      </c>
      <c r="I326" s="228"/>
      <c r="J326" s="229">
        <f>ROUND(I326*H326,2)</f>
        <v>0</v>
      </c>
      <c r="K326" s="230"/>
      <c r="L326" s="45"/>
      <c r="M326" s="231" t="s">
        <v>1</v>
      </c>
      <c r="N326" s="232" t="s">
        <v>42</v>
      </c>
      <c r="O326" s="92"/>
      <c r="P326" s="233">
        <f>O326*H326</f>
        <v>0</v>
      </c>
      <c r="Q326" s="233">
        <v>0</v>
      </c>
      <c r="R326" s="233">
        <f>Q326*H326</f>
        <v>0</v>
      </c>
      <c r="S326" s="233">
        <v>0</v>
      </c>
      <c r="T326" s="234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5" t="s">
        <v>169</v>
      </c>
      <c r="AT326" s="235" t="s">
        <v>165</v>
      </c>
      <c r="AU326" s="235" t="s">
        <v>88</v>
      </c>
      <c r="AY326" s="18" t="s">
        <v>163</v>
      </c>
      <c r="BE326" s="236">
        <f>IF(N326="základní",J326,0)</f>
        <v>0</v>
      </c>
      <c r="BF326" s="236">
        <f>IF(N326="snížená",J326,0)</f>
        <v>0</v>
      </c>
      <c r="BG326" s="236">
        <f>IF(N326="zákl. přenesená",J326,0)</f>
        <v>0</v>
      </c>
      <c r="BH326" s="236">
        <f>IF(N326="sníž. přenesená",J326,0)</f>
        <v>0</v>
      </c>
      <c r="BI326" s="236">
        <f>IF(N326="nulová",J326,0)</f>
        <v>0</v>
      </c>
      <c r="BJ326" s="18" t="s">
        <v>85</v>
      </c>
      <c r="BK326" s="236">
        <f>ROUND(I326*H326,2)</f>
        <v>0</v>
      </c>
      <c r="BL326" s="18" t="s">
        <v>169</v>
      </c>
      <c r="BM326" s="235" t="s">
        <v>587</v>
      </c>
    </row>
    <row r="327" s="13" customFormat="1">
      <c r="A327" s="13"/>
      <c r="B327" s="237"/>
      <c r="C327" s="238"/>
      <c r="D327" s="239" t="s">
        <v>171</v>
      </c>
      <c r="E327" s="240" t="s">
        <v>1</v>
      </c>
      <c r="F327" s="241" t="s">
        <v>588</v>
      </c>
      <c r="G327" s="238"/>
      <c r="H327" s="242">
        <v>227.75999999999999</v>
      </c>
      <c r="I327" s="243"/>
      <c r="J327" s="238"/>
      <c r="K327" s="238"/>
      <c r="L327" s="244"/>
      <c r="M327" s="245"/>
      <c r="N327" s="246"/>
      <c r="O327" s="246"/>
      <c r="P327" s="246"/>
      <c r="Q327" s="246"/>
      <c r="R327" s="246"/>
      <c r="S327" s="246"/>
      <c r="T327" s="24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8" t="s">
        <v>171</v>
      </c>
      <c r="AU327" s="248" t="s">
        <v>88</v>
      </c>
      <c r="AV327" s="13" t="s">
        <v>88</v>
      </c>
      <c r="AW327" s="13" t="s">
        <v>32</v>
      </c>
      <c r="AX327" s="13" t="s">
        <v>85</v>
      </c>
      <c r="AY327" s="248" t="s">
        <v>163</v>
      </c>
    </row>
    <row r="328" s="2" customFormat="1" ht="16.5" customHeight="1">
      <c r="A328" s="39"/>
      <c r="B328" s="40"/>
      <c r="C328" s="223" t="s">
        <v>589</v>
      </c>
      <c r="D328" s="223" t="s">
        <v>165</v>
      </c>
      <c r="E328" s="224" t="s">
        <v>183</v>
      </c>
      <c r="F328" s="225" t="s">
        <v>184</v>
      </c>
      <c r="G328" s="226" t="s">
        <v>176</v>
      </c>
      <c r="H328" s="227">
        <v>17.52</v>
      </c>
      <c r="I328" s="228"/>
      <c r="J328" s="229">
        <f>ROUND(I328*H328,2)</f>
        <v>0</v>
      </c>
      <c r="K328" s="230"/>
      <c r="L328" s="45"/>
      <c r="M328" s="231" t="s">
        <v>1</v>
      </c>
      <c r="N328" s="232" t="s">
        <v>42</v>
      </c>
      <c r="O328" s="92"/>
      <c r="P328" s="233">
        <f>O328*H328</f>
        <v>0</v>
      </c>
      <c r="Q328" s="233">
        <v>0</v>
      </c>
      <c r="R328" s="233">
        <f>Q328*H328</f>
        <v>0</v>
      </c>
      <c r="S328" s="233">
        <v>0</v>
      </c>
      <c r="T328" s="234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5" t="s">
        <v>169</v>
      </c>
      <c r="AT328" s="235" t="s">
        <v>165</v>
      </c>
      <c r="AU328" s="235" t="s">
        <v>88</v>
      </c>
      <c r="AY328" s="18" t="s">
        <v>163</v>
      </c>
      <c r="BE328" s="236">
        <f>IF(N328="základní",J328,0)</f>
        <v>0</v>
      </c>
      <c r="BF328" s="236">
        <f>IF(N328="snížená",J328,0)</f>
        <v>0</v>
      </c>
      <c r="BG328" s="236">
        <f>IF(N328="zákl. přenesená",J328,0)</f>
        <v>0</v>
      </c>
      <c r="BH328" s="236">
        <f>IF(N328="sníž. přenesená",J328,0)</f>
        <v>0</v>
      </c>
      <c r="BI328" s="236">
        <f>IF(N328="nulová",J328,0)</f>
        <v>0</v>
      </c>
      <c r="BJ328" s="18" t="s">
        <v>85</v>
      </c>
      <c r="BK328" s="236">
        <f>ROUND(I328*H328,2)</f>
        <v>0</v>
      </c>
      <c r="BL328" s="18" t="s">
        <v>169</v>
      </c>
      <c r="BM328" s="235" t="s">
        <v>590</v>
      </c>
    </row>
    <row r="329" s="2" customFormat="1" ht="44.25" customHeight="1">
      <c r="A329" s="39"/>
      <c r="B329" s="40"/>
      <c r="C329" s="223" t="s">
        <v>591</v>
      </c>
      <c r="D329" s="223" t="s">
        <v>165</v>
      </c>
      <c r="E329" s="224" t="s">
        <v>592</v>
      </c>
      <c r="F329" s="225" t="s">
        <v>593</v>
      </c>
      <c r="G329" s="226" t="s">
        <v>362</v>
      </c>
      <c r="H329" s="227">
        <v>4</v>
      </c>
      <c r="I329" s="228"/>
      <c r="J329" s="229">
        <f>ROUND(I329*H329,2)</f>
        <v>0</v>
      </c>
      <c r="K329" s="230"/>
      <c r="L329" s="45"/>
      <c r="M329" s="231" t="s">
        <v>1</v>
      </c>
      <c r="N329" s="232" t="s">
        <v>42</v>
      </c>
      <c r="O329" s="92"/>
      <c r="P329" s="233">
        <f>O329*H329</f>
        <v>0</v>
      </c>
      <c r="Q329" s="233">
        <v>0</v>
      </c>
      <c r="R329" s="233">
        <f>Q329*H329</f>
        <v>0</v>
      </c>
      <c r="S329" s="233">
        <v>0</v>
      </c>
      <c r="T329" s="234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5" t="s">
        <v>169</v>
      </c>
      <c r="AT329" s="235" t="s">
        <v>165</v>
      </c>
      <c r="AU329" s="235" t="s">
        <v>88</v>
      </c>
      <c r="AY329" s="18" t="s">
        <v>163</v>
      </c>
      <c r="BE329" s="236">
        <f>IF(N329="základní",J329,0)</f>
        <v>0</v>
      </c>
      <c r="BF329" s="236">
        <f>IF(N329="snížená",J329,0)</f>
        <v>0</v>
      </c>
      <c r="BG329" s="236">
        <f>IF(N329="zákl. přenesená",J329,0)</f>
        <v>0</v>
      </c>
      <c r="BH329" s="236">
        <f>IF(N329="sníž. přenesená",J329,0)</f>
        <v>0</v>
      </c>
      <c r="BI329" s="236">
        <f>IF(N329="nulová",J329,0)</f>
        <v>0</v>
      </c>
      <c r="BJ329" s="18" t="s">
        <v>85</v>
      </c>
      <c r="BK329" s="236">
        <f>ROUND(I329*H329,2)</f>
        <v>0</v>
      </c>
      <c r="BL329" s="18" t="s">
        <v>169</v>
      </c>
      <c r="BM329" s="235" t="s">
        <v>594</v>
      </c>
    </row>
    <row r="330" s="2" customFormat="1" ht="44.25" customHeight="1">
      <c r="A330" s="39"/>
      <c r="B330" s="40"/>
      <c r="C330" s="223" t="s">
        <v>595</v>
      </c>
      <c r="D330" s="223" t="s">
        <v>165</v>
      </c>
      <c r="E330" s="224" t="s">
        <v>596</v>
      </c>
      <c r="F330" s="225" t="s">
        <v>597</v>
      </c>
      <c r="G330" s="226" t="s">
        <v>362</v>
      </c>
      <c r="H330" s="227">
        <v>2</v>
      </c>
      <c r="I330" s="228"/>
      <c r="J330" s="229">
        <f>ROUND(I330*H330,2)</f>
        <v>0</v>
      </c>
      <c r="K330" s="230"/>
      <c r="L330" s="45"/>
      <c r="M330" s="231" t="s">
        <v>1</v>
      </c>
      <c r="N330" s="232" t="s">
        <v>42</v>
      </c>
      <c r="O330" s="92"/>
      <c r="P330" s="233">
        <f>O330*H330</f>
        <v>0</v>
      </c>
      <c r="Q330" s="233">
        <v>0</v>
      </c>
      <c r="R330" s="233">
        <f>Q330*H330</f>
        <v>0</v>
      </c>
      <c r="S330" s="233">
        <v>0</v>
      </c>
      <c r="T330" s="234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5" t="s">
        <v>169</v>
      </c>
      <c r="AT330" s="235" t="s">
        <v>165</v>
      </c>
      <c r="AU330" s="235" t="s">
        <v>88</v>
      </c>
      <c r="AY330" s="18" t="s">
        <v>163</v>
      </c>
      <c r="BE330" s="236">
        <f>IF(N330="základní",J330,0)</f>
        <v>0</v>
      </c>
      <c r="BF330" s="236">
        <f>IF(N330="snížená",J330,0)</f>
        <v>0</v>
      </c>
      <c r="BG330" s="236">
        <f>IF(N330="zákl. přenesená",J330,0)</f>
        <v>0</v>
      </c>
      <c r="BH330" s="236">
        <f>IF(N330="sníž. přenesená",J330,0)</f>
        <v>0</v>
      </c>
      <c r="BI330" s="236">
        <f>IF(N330="nulová",J330,0)</f>
        <v>0</v>
      </c>
      <c r="BJ330" s="18" t="s">
        <v>85</v>
      </c>
      <c r="BK330" s="236">
        <f>ROUND(I330*H330,2)</f>
        <v>0</v>
      </c>
      <c r="BL330" s="18" t="s">
        <v>169</v>
      </c>
      <c r="BM330" s="235" t="s">
        <v>598</v>
      </c>
    </row>
    <row r="331" s="13" customFormat="1">
      <c r="A331" s="13"/>
      <c r="B331" s="237"/>
      <c r="C331" s="238"/>
      <c r="D331" s="239" t="s">
        <v>171</v>
      </c>
      <c r="E331" s="240" t="s">
        <v>1</v>
      </c>
      <c r="F331" s="241" t="s">
        <v>599</v>
      </c>
      <c r="G331" s="238"/>
      <c r="H331" s="242">
        <v>2</v>
      </c>
      <c r="I331" s="243"/>
      <c r="J331" s="238"/>
      <c r="K331" s="238"/>
      <c r="L331" s="244"/>
      <c r="M331" s="245"/>
      <c r="N331" s="246"/>
      <c r="O331" s="246"/>
      <c r="P331" s="246"/>
      <c r="Q331" s="246"/>
      <c r="R331" s="246"/>
      <c r="S331" s="246"/>
      <c r="T331" s="24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8" t="s">
        <v>171</v>
      </c>
      <c r="AU331" s="248" t="s">
        <v>88</v>
      </c>
      <c r="AV331" s="13" t="s">
        <v>88</v>
      </c>
      <c r="AW331" s="13" t="s">
        <v>32</v>
      </c>
      <c r="AX331" s="13" t="s">
        <v>85</v>
      </c>
      <c r="AY331" s="248" t="s">
        <v>163</v>
      </c>
    </row>
    <row r="332" s="2" customFormat="1" ht="44.25" customHeight="1">
      <c r="A332" s="39"/>
      <c r="B332" s="40"/>
      <c r="C332" s="223" t="s">
        <v>600</v>
      </c>
      <c r="D332" s="223" t="s">
        <v>165</v>
      </c>
      <c r="E332" s="224" t="s">
        <v>601</v>
      </c>
      <c r="F332" s="225" t="s">
        <v>602</v>
      </c>
      <c r="G332" s="226" t="s">
        <v>362</v>
      </c>
      <c r="H332" s="227">
        <v>2</v>
      </c>
      <c r="I332" s="228"/>
      <c r="J332" s="229">
        <f>ROUND(I332*H332,2)</f>
        <v>0</v>
      </c>
      <c r="K332" s="230"/>
      <c r="L332" s="45"/>
      <c r="M332" s="231" t="s">
        <v>1</v>
      </c>
      <c r="N332" s="232" t="s">
        <v>42</v>
      </c>
      <c r="O332" s="92"/>
      <c r="P332" s="233">
        <f>O332*H332</f>
        <v>0</v>
      </c>
      <c r="Q332" s="233">
        <v>0</v>
      </c>
      <c r="R332" s="233">
        <f>Q332*H332</f>
        <v>0</v>
      </c>
      <c r="S332" s="233">
        <v>0</v>
      </c>
      <c r="T332" s="234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5" t="s">
        <v>169</v>
      </c>
      <c r="AT332" s="235" t="s">
        <v>165</v>
      </c>
      <c r="AU332" s="235" t="s">
        <v>88</v>
      </c>
      <c r="AY332" s="18" t="s">
        <v>163</v>
      </c>
      <c r="BE332" s="236">
        <f>IF(N332="základní",J332,0)</f>
        <v>0</v>
      </c>
      <c r="BF332" s="236">
        <f>IF(N332="snížená",J332,0)</f>
        <v>0</v>
      </c>
      <c r="BG332" s="236">
        <f>IF(N332="zákl. přenesená",J332,0)</f>
        <v>0</v>
      </c>
      <c r="BH332" s="236">
        <f>IF(N332="sníž. přenesená",J332,0)</f>
        <v>0</v>
      </c>
      <c r="BI332" s="236">
        <f>IF(N332="nulová",J332,0)</f>
        <v>0</v>
      </c>
      <c r="BJ332" s="18" t="s">
        <v>85</v>
      </c>
      <c r="BK332" s="236">
        <f>ROUND(I332*H332,2)</f>
        <v>0</v>
      </c>
      <c r="BL332" s="18" t="s">
        <v>169</v>
      </c>
      <c r="BM332" s="235" t="s">
        <v>603</v>
      </c>
    </row>
    <row r="333" s="13" customFormat="1">
      <c r="A333" s="13"/>
      <c r="B333" s="237"/>
      <c r="C333" s="238"/>
      <c r="D333" s="239" t="s">
        <v>171</v>
      </c>
      <c r="E333" s="240" t="s">
        <v>1</v>
      </c>
      <c r="F333" s="241" t="s">
        <v>599</v>
      </c>
      <c r="G333" s="238"/>
      <c r="H333" s="242">
        <v>2</v>
      </c>
      <c r="I333" s="243"/>
      <c r="J333" s="238"/>
      <c r="K333" s="238"/>
      <c r="L333" s="244"/>
      <c r="M333" s="245"/>
      <c r="N333" s="246"/>
      <c r="O333" s="246"/>
      <c r="P333" s="246"/>
      <c r="Q333" s="246"/>
      <c r="R333" s="246"/>
      <c r="S333" s="246"/>
      <c r="T333" s="24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8" t="s">
        <v>171</v>
      </c>
      <c r="AU333" s="248" t="s">
        <v>88</v>
      </c>
      <c r="AV333" s="13" t="s">
        <v>88</v>
      </c>
      <c r="AW333" s="13" t="s">
        <v>32</v>
      </c>
      <c r="AX333" s="13" t="s">
        <v>85</v>
      </c>
      <c r="AY333" s="248" t="s">
        <v>163</v>
      </c>
    </row>
    <row r="334" s="2" customFormat="1" ht="33" customHeight="1">
      <c r="A334" s="39"/>
      <c r="B334" s="40"/>
      <c r="C334" s="223" t="s">
        <v>604</v>
      </c>
      <c r="D334" s="223" t="s">
        <v>165</v>
      </c>
      <c r="E334" s="224" t="s">
        <v>605</v>
      </c>
      <c r="F334" s="225" t="s">
        <v>606</v>
      </c>
      <c r="G334" s="226" t="s">
        <v>189</v>
      </c>
      <c r="H334" s="227">
        <v>10</v>
      </c>
      <c r="I334" s="228"/>
      <c r="J334" s="229">
        <f>ROUND(I334*H334,2)</f>
        <v>0</v>
      </c>
      <c r="K334" s="230"/>
      <c r="L334" s="45"/>
      <c r="M334" s="231" t="s">
        <v>1</v>
      </c>
      <c r="N334" s="232" t="s">
        <v>42</v>
      </c>
      <c r="O334" s="92"/>
      <c r="P334" s="233">
        <f>O334*H334</f>
        <v>0</v>
      </c>
      <c r="Q334" s="233">
        <v>0</v>
      </c>
      <c r="R334" s="233">
        <f>Q334*H334</f>
        <v>0</v>
      </c>
      <c r="S334" s="233">
        <v>0</v>
      </c>
      <c r="T334" s="234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5" t="s">
        <v>169</v>
      </c>
      <c r="AT334" s="235" t="s">
        <v>165</v>
      </c>
      <c r="AU334" s="235" t="s">
        <v>88</v>
      </c>
      <c r="AY334" s="18" t="s">
        <v>163</v>
      </c>
      <c r="BE334" s="236">
        <f>IF(N334="základní",J334,0)</f>
        <v>0</v>
      </c>
      <c r="BF334" s="236">
        <f>IF(N334="snížená",J334,0)</f>
        <v>0</v>
      </c>
      <c r="BG334" s="236">
        <f>IF(N334="zákl. přenesená",J334,0)</f>
        <v>0</v>
      </c>
      <c r="BH334" s="236">
        <f>IF(N334="sníž. přenesená",J334,0)</f>
        <v>0</v>
      </c>
      <c r="BI334" s="236">
        <f>IF(N334="nulová",J334,0)</f>
        <v>0</v>
      </c>
      <c r="BJ334" s="18" t="s">
        <v>85</v>
      </c>
      <c r="BK334" s="236">
        <f>ROUND(I334*H334,2)</f>
        <v>0</v>
      </c>
      <c r="BL334" s="18" t="s">
        <v>169</v>
      </c>
      <c r="BM334" s="235" t="s">
        <v>607</v>
      </c>
    </row>
    <row r="335" s="12" customFormat="1" ht="22.8" customHeight="1">
      <c r="A335" s="12"/>
      <c r="B335" s="207"/>
      <c r="C335" s="208"/>
      <c r="D335" s="209" t="s">
        <v>76</v>
      </c>
      <c r="E335" s="221" t="s">
        <v>608</v>
      </c>
      <c r="F335" s="221" t="s">
        <v>609</v>
      </c>
      <c r="G335" s="208"/>
      <c r="H335" s="208"/>
      <c r="I335" s="211"/>
      <c r="J335" s="222">
        <f>BK335</f>
        <v>0</v>
      </c>
      <c r="K335" s="208"/>
      <c r="L335" s="213"/>
      <c r="M335" s="214"/>
      <c r="N335" s="215"/>
      <c r="O335" s="215"/>
      <c r="P335" s="216">
        <f>P336</f>
        <v>0</v>
      </c>
      <c r="Q335" s="215"/>
      <c r="R335" s="216">
        <f>R336</f>
        <v>0</v>
      </c>
      <c r="S335" s="215"/>
      <c r="T335" s="217">
        <f>T336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8" t="s">
        <v>85</v>
      </c>
      <c r="AT335" s="219" t="s">
        <v>76</v>
      </c>
      <c r="AU335" s="219" t="s">
        <v>85</v>
      </c>
      <c r="AY335" s="218" t="s">
        <v>163</v>
      </c>
      <c r="BK335" s="220">
        <f>BK336</f>
        <v>0</v>
      </c>
    </row>
    <row r="336" s="2" customFormat="1" ht="21.75" customHeight="1">
      <c r="A336" s="39"/>
      <c r="B336" s="40"/>
      <c r="C336" s="223" t="s">
        <v>610</v>
      </c>
      <c r="D336" s="223" t="s">
        <v>165</v>
      </c>
      <c r="E336" s="224" t="s">
        <v>611</v>
      </c>
      <c r="F336" s="225" t="s">
        <v>612</v>
      </c>
      <c r="G336" s="226" t="s">
        <v>176</v>
      </c>
      <c r="H336" s="227">
        <v>405.58999999999998</v>
      </c>
      <c r="I336" s="228"/>
      <c r="J336" s="229">
        <f>ROUND(I336*H336,2)</f>
        <v>0</v>
      </c>
      <c r="K336" s="230"/>
      <c r="L336" s="45"/>
      <c r="M336" s="231" t="s">
        <v>1</v>
      </c>
      <c r="N336" s="232" t="s">
        <v>42</v>
      </c>
      <c r="O336" s="92"/>
      <c r="P336" s="233">
        <f>O336*H336</f>
        <v>0</v>
      </c>
      <c r="Q336" s="233">
        <v>0</v>
      </c>
      <c r="R336" s="233">
        <f>Q336*H336</f>
        <v>0</v>
      </c>
      <c r="S336" s="233">
        <v>0</v>
      </c>
      <c r="T336" s="234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5" t="s">
        <v>169</v>
      </c>
      <c r="AT336" s="235" t="s">
        <v>165</v>
      </c>
      <c r="AU336" s="235" t="s">
        <v>88</v>
      </c>
      <c r="AY336" s="18" t="s">
        <v>163</v>
      </c>
      <c r="BE336" s="236">
        <f>IF(N336="základní",J336,0)</f>
        <v>0</v>
      </c>
      <c r="BF336" s="236">
        <f>IF(N336="snížená",J336,0)</f>
        <v>0</v>
      </c>
      <c r="BG336" s="236">
        <f>IF(N336="zákl. přenesená",J336,0)</f>
        <v>0</v>
      </c>
      <c r="BH336" s="236">
        <f>IF(N336="sníž. přenesená",J336,0)</f>
        <v>0</v>
      </c>
      <c r="BI336" s="236">
        <f>IF(N336="nulová",J336,0)</f>
        <v>0</v>
      </c>
      <c r="BJ336" s="18" t="s">
        <v>85</v>
      </c>
      <c r="BK336" s="236">
        <f>ROUND(I336*H336,2)</f>
        <v>0</v>
      </c>
      <c r="BL336" s="18" t="s">
        <v>169</v>
      </c>
      <c r="BM336" s="235" t="s">
        <v>613</v>
      </c>
    </row>
    <row r="337" s="12" customFormat="1" ht="25.92" customHeight="1">
      <c r="A337" s="12"/>
      <c r="B337" s="207"/>
      <c r="C337" s="208"/>
      <c r="D337" s="209" t="s">
        <v>76</v>
      </c>
      <c r="E337" s="210" t="s">
        <v>278</v>
      </c>
      <c r="F337" s="210" t="s">
        <v>614</v>
      </c>
      <c r="G337" s="208"/>
      <c r="H337" s="208"/>
      <c r="I337" s="211"/>
      <c r="J337" s="212">
        <f>BK337</f>
        <v>0</v>
      </c>
      <c r="K337" s="208"/>
      <c r="L337" s="213"/>
      <c r="M337" s="214"/>
      <c r="N337" s="215"/>
      <c r="O337" s="215"/>
      <c r="P337" s="216">
        <f>P338</f>
        <v>0</v>
      </c>
      <c r="Q337" s="215"/>
      <c r="R337" s="216">
        <f>R338</f>
        <v>0.19409899999999999</v>
      </c>
      <c r="S337" s="215"/>
      <c r="T337" s="217">
        <f>T338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218" t="s">
        <v>178</v>
      </c>
      <c r="AT337" s="219" t="s">
        <v>76</v>
      </c>
      <c r="AU337" s="219" t="s">
        <v>77</v>
      </c>
      <c r="AY337" s="218" t="s">
        <v>163</v>
      </c>
      <c r="BK337" s="220">
        <f>BK338</f>
        <v>0</v>
      </c>
    </row>
    <row r="338" s="12" customFormat="1" ht="22.8" customHeight="1">
      <c r="A338" s="12"/>
      <c r="B338" s="207"/>
      <c r="C338" s="208"/>
      <c r="D338" s="209" t="s">
        <v>76</v>
      </c>
      <c r="E338" s="221" t="s">
        <v>615</v>
      </c>
      <c r="F338" s="221" t="s">
        <v>616</v>
      </c>
      <c r="G338" s="208"/>
      <c r="H338" s="208"/>
      <c r="I338" s="211"/>
      <c r="J338" s="222">
        <f>BK338</f>
        <v>0</v>
      </c>
      <c r="K338" s="208"/>
      <c r="L338" s="213"/>
      <c r="M338" s="214"/>
      <c r="N338" s="215"/>
      <c r="O338" s="215"/>
      <c r="P338" s="216">
        <f>SUM(P339:P344)</f>
        <v>0</v>
      </c>
      <c r="Q338" s="215"/>
      <c r="R338" s="216">
        <f>SUM(R339:R344)</f>
        <v>0.19409899999999999</v>
      </c>
      <c r="S338" s="215"/>
      <c r="T338" s="217">
        <f>SUM(T339:T344)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18" t="s">
        <v>178</v>
      </c>
      <c r="AT338" s="219" t="s">
        <v>76</v>
      </c>
      <c r="AU338" s="219" t="s">
        <v>85</v>
      </c>
      <c r="AY338" s="218" t="s">
        <v>163</v>
      </c>
      <c r="BK338" s="220">
        <f>SUM(BK339:BK344)</f>
        <v>0</v>
      </c>
    </row>
    <row r="339" s="2" customFormat="1" ht="16.5" customHeight="1">
      <c r="A339" s="39"/>
      <c r="B339" s="40"/>
      <c r="C339" s="223" t="s">
        <v>617</v>
      </c>
      <c r="D339" s="223" t="s">
        <v>165</v>
      </c>
      <c r="E339" s="224" t="s">
        <v>618</v>
      </c>
      <c r="F339" s="225" t="s">
        <v>619</v>
      </c>
      <c r="G339" s="226" t="s">
        <v>189</v>
      </c>
      <c r="H339" s="227">
        <v>1.1000000000000001</v>
      </c>
      <c r="I339" s="228"/>
      <c r="J339" s="229">
        <f>ROUND(I339*H339,2)</f>
        <v>0</v>
      </c>
      <c r="K339" s="230"/>
      <c r="L339" s="45"/>
      <c r="M339" s="231" t="s">
        <v>1</v>
      </c>
      <c r="N339" s="232" t="s">
        <v>42</v>
      </c>
      <c r="O339" s="92"/>
      <c r="P339" s="233">
        <f>O339*H339</f>
        <v>0</v>
      </c>
      <c r="Q339" s="233">
        <v>9.0000000000000006E-05</v>
      </c>
      <c r="R339" s="233">
        <f>Q339*H339</f>
        <v>9.9000000000000008E-05</v>
      </c>
      <c r="S339" s="233">
        <v>0</v>
      </c>
      <c r="T339" s="234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35" t="s">
        <v>475</v>
      </c>
      <c r="AT339" s="235" t="s">
        <v>165</v>
      </c>
      <c r="AU339" s="235" t="s">
        <v>88</v>
      </c>
      <c r="AY339" s="18" t="s">
        <v>163</v>
      </c>
      <c r="BE339" s="236">
        <f>IF(N339="základní",J339,0)</f>
        <v>0</v>
      </c>
      <c r="BF339" s="236">
        <f>IF(N339="snížená",J339,0)</f>
        <v>0</v>
      </c>
      <c r="BG339" s="236">
        <f>IF(N339="zákl. přenesená",J339,0)</f>
        <v>0</v>
      </c>
      <c r="BH339" s="236">
        <f>IF(N339="sníž. přenesená",J339,0)</f>
        <v>0</v>
      </c>
      <c r="BI339" s="236">
        <f>IF(N339="nulová",J339,0)</f>
        <v>0</v>
      </c>
      <c r="BJ339" s="18" t="s">
        <v>85</v>
      </c>
      <c r="BK339" s="236">
        <f>ROUND(I339*H339,2)</f>
        <v>0</v>
      </c>
      <c r="BL339" s="18" t="s">
        <v>475</v>
      </c>
      <c r="BM339" s="235" t="s">
        <v>620</v>
      </c>
    </row>
    <row r="340" s="15" customFormat="1">
      <c r="A340" s="15"/>
      <c r="B340" s="260"/>
      <c r="C340" s="261"/>
      <c r="D340" s="239" t="s">
        <v>171</v>
      </c>
      <c r="E340" s="262" t="s">
        <v>1</v>
      </c>
      <c r="F340" s="263" t="s">
        <v>621</v>
      </c>
      <c r="G340" s="261"/>
      <c r="H340" s="262" t="s">
        <v>1</v>
      </c>
      <c r="I340" s="264"/>
      <c r="J340" s="261"/>
      <c r="K340" s="261"/>
      <c r="L340" s="265"/>
      <c r="M340" s="266"/>
      <c r="N340" s="267"/>
      <c r="O340" s="267"/>
      <c r="P340" s="267"/>
      <c r="Q340" s="267"/>
      <c r="R340" s="267"/>
      <c r="S340" s="267"/>
      <c r="T340" s="268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9" t="s">
        <v>171</v>
      </c>
      <c r="AU340" s="269" t="s">
        <v>88</v>
      </c>
      <c r="AV340" s="15" t="s">
        <v>85</v>
      </c>
      <c r="AW340" s="15" t="s">
        <v>32</v>
      </c>
      <c r="AX340" s="15" t="s">
        <v>77</v>
      </c>
      <c r="AY340" s="269" t="s">
        <v>163</v>
      </c>
    </row>
    <row r="341" s="13" customFormat="1">
      <c r="A341" s="13"/>
      <c r="B341" s="237"/>
      <c r="C341" s="238"/>
      <c r="D341" s="239" t="s">
        <v>171</v>
      </c>
      <c r="E341" s="240" t="s">
        <v>1</v>
      </c>
      <c r="F341" s="241" t="s">
        <v>622</v>
      </c>
      <c r="G341" s="238"/>
      <c r="H341" s="242">
        <v>1.1000000000000001</v>
      </c>
      <c r="I341" s="243"/>
      <c r="J341" s="238"/>
      <c r="K341" s="238"/>
      <c r="L341" s="244"/>
      <c r="M341" s="245"/>
      <c r="N341" s="246"/>
      <c r="O341" s="246"/>
      <c r="P341" s="246"/>
      <c r="Q341" s="246"/>
      <c r="R341" s="246"/>
      <c r="S341" s="246"/>
      <c r="T341" s="24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8" t="s">
        <v>171</v>
      </c>
      <c r="AU341" s="248" t="s">
        <v>88</v>
      </c>
      <c r="AV341" s="13" t="s">
        <v>88</v>
      </c>
      <c r="AW341" s="13" t="s">
        <v>32</v>
      </c>
      <c r="AX341" s="13" t="s">
        <v>85</v>
      </c>
      <c r="AY341" s="248" t="s">
        <v>163</v>
      </c>
    </row>
    <row r="342" s="2" customFormat="1" ht="21.75" customHeight="1">
      <c r="A342" s="39"/>
      <c r="B342" s="40"/>
      <c r="C342" s="223" t="s">
        <v>623</v>
      </c>
      <c r="D342" s="223" t="s">
        <v>165</v>
      </c>
      <c r="E342" s="224" t="s">
        <v>624</v>
      </c>
      <c r="F342" s="225" t="s">
        <v>625</v>
      </c>
      <c r="G342" s="226" t="s">
        <v>362</v>
      </c>
      <c r="H342" s="227">
        <v>1</v>
      </c>
      <c r="I342" s="228"/>
      <c r="J342" s="229">
        <f>ROUND(I342*H342,2)</f>
        <v>0</v>
      </c>
      <c r="K342" s="230"/>
      <c r="L342" s="45"/>
      <c r="M342" s="231" t="s">
        <v>1</v>
      </c>
      <c r="N342" s="232" t="s">
        <v>42</v>
      </c>
      <c r="O342" s="92"/>
      <c r="P342" s="233">
        <f>O342*H342</f>
        <v>0</v>
      </c>
      <c r="Q342" s="233">
        <v>0.19400000000000001</v>
      </c>
      <c r="R342" s="233">
        <f>Q342*H342</f>
        <v>0.19400000000000001</v>
      </c>
      <c r="S342" s="233">
        <v>0</v>
      </c>
      <c r="T342" s="234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5" t="s">
        <v>475</v>
      </c>
      <c r="AT342" s="235" t="s">
        <v>165</v>
      </c>
      <c r="AU342" s="235" t="s">
        <v>88</v>
      </c>
      <c r="AY342" s="18" t="s">
        <v>163</v>
      </c>
      <c r="BE342" s="236">
        <f>IF(N342="základní",J342,0)</f>
        <v>0</v>
      </c>
      <c r="BF342" s="236">
        <f>IF(N342="snížená",J342,0)</f>
        <v>0</v>
      </c>
      <c r="BG342" s="236">
        <f>IF(N342="zákl. přenesená",J342,0)</f>
        <v>0</v>
      </c>
      <c r="BH342" s="236">
        <f>IF(N342="sníž. přenesená",J342,0)</f>
        <v>0</v>
      </c>
      <c r="BI342" s="236">
        <f>IF(N342="nulová",J342,0)</f>
        <v>0</v>
      </c>
      <c r="BJ342" s="18" t="s">
        <v>85</v>
      </c>
      <c r="BK342" s="236">
        <f>ROUND(I342*H342,2)</f>
        <v>0</v>
      </c>
      <c r="BL342" s="18" t="s">
        <v>475</v>
      </c>
      <c r="BM342" s="235" t="s">
        <v>626</v>
      </c>
    </row>
    <row r="343" s="15" customFormat="1">
      <c r="A343" s="15"/>
      <c r="B343" s="260"/>
      <c r="C343" s="261"/>
      <c r="D343" s="239" t="s">
        <v>171</v>
      </c>
      <c r="E343" s="262" t="s">
        <v>1</v>
      </c>
      <c r="F343" s="263" t="s">
        <v>621</v>
      </c>
      <c r="G343" s="261"/>
      <c r="H343" s="262" t="s">
        <v>1</v>
      </c>
      <c r="I343" s="264"/>
      <c r="J343" s="261"/>
      <c r="K343" s="261"/>
      <c r="L343" s="265"/>
      <c r="M343" s="266"/>
      <c r="N343" s="267"/>
      <c r="O343" s="267"/>
      <c r="P343" s="267"/>
      <c r="Q343" s="267"/>
      <c r="R343" s="267"/>
      <c r="S343" s="267"/>
      <c r="T343" s="268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9" t="s">
        <v>171</v>
      </c>
      <c r="AU343" s="269" t="s">
        <v>88</v>
      </c>
      <c r="AV343" s="15" t="s">
        <v>85</v>
      </c>
      <c r="AW343" s="15" t="s">
        <v>32</v>
      </c>
      <c r="AX343" s="15" t="s">
        <v>77</v>
      </c>
      <c r="AY343" s="269" t="s">
        <v>163</v>
      </c>
    </row>
    <row r="344" s="13" customFormat="1">
      <c r="A344" s="13"/>
      <c r="B344" s="237"/>
      <c r="C344" s="238"/>
      <c r="D344" s="239" t="s">
        <v>171</v>
      </c>
      <c r="E344" s="240" t="s">
        <v>1</v>
      </c>
      <c r="F344" s="241" t="s">
        <v>627</v>
      </c>
      <c r="G344" s="238"/>
      <c r="H344" s="242">
        <v>1</v>
      </c>
      <c r="I344" s="243"/>
      <c r="J344" s="238"/>
      <c r="K344" s="238"/>
      <c r="L344" s="244"/>
      <c r="M344" s="292"/>
      <c r="N344" s="293"/>
      <c r="O344" s="293"/>
      <c r="P344" s="293"/>
      <c r="Q344" s="293"/>
      <c r="R344" s="293"/>
      <c r="S344" s="293"/>
      <c r="T344" s="29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8" t="s">
        <v>171</v>
      </c>
      <c r="AU344" s="248" t="s">
        <v>88</v>
      </c>
      <c r="AV344" s="13" t="s">
        <v>88</v>
      </c>
      <c r="AW344" s="13" t="s">
        <v>32</v>
      </c>
      <c r="AX344" s="13" t="s">
        <v>85</v>
      </c>
      <c r="AY344" s="248" t="s">
        <v>163</v>
      </c>
    </row>
    <row r="345" s="2" customFormat="1" ht="6.96" customHeight="1">
      <c r="A345" s="39"/>
      <c r="B345" s="67"/>
      <c r="C345" s="68"/>
      <c r="D345" s="68"/>
      <c r="E345" s="68"/>
      <c r="F345" s="68"/>
      <c r="G345" s="68"/>
      <c r="H345" s="68"/>
      <c r="I345" s="68"/>
      <c r="J345" s="68"/>
      <c r="K345" s="68"/>
      <c r="L345" s="45"/>
      <c r="M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</row>
  </sheetData>
  <sheetProtection sheet="1" autoFilter="0" formatColumns="0" formatRows="0" objects="1" scenarios="1" spinCount="100000" saltValue="OBne67ocgay2k36npZ2wNAdg+/f/iUd8v0OaCSC+u/eAvmRBkAstm+Tf7Xte30xsWRTEGJYklymXxeFU0EGJ5g==" hashValue="vK5vMvjoxyAK7+MBBFgc4zuYunNVXG8wNHdF7c2GJHJEZ9l/Eq1SwNNNQJYpv7yF0o60XxxtRFB6k8wWoSlnhg==" algorithmName="SHA-512" password="CC35"/>
  <autoFilter ref="C124:K344"/>
  <mergeCells count="9">
    <mergeCell ref="E7:H7"/>
    <mergeCell ref="E9:H9"/>
    <mergeCell ref="E18:H18"/>
    <mergeCell ref="E27:H27"/>
    <mergeCell ref="E84:H84"/>
    <mergeCell ref="E86:H86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  <c r="AZ2" s="137" t="s">
        <v>107</v>
      </c>
      <c r="BA2" s="137" t="s">
        <v>1</v>
      </c>
      <c r="BB2" s="137" t="s">
        <v>1</v>
      </c>
      <c r="BC2" s="137" t="s">
        <v>628</v>
      </c>
      <c r="BD2" s="137" t="s">
        <v>88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88</v>
      </c>
      <c r="AZ3" s="137" t="s">
        <v>103</v>
      </c>
      <c r="BA3" s="137" t="s">
        <v>1</v>
      </c>
      <c r="BB3" s="137" t="s">
        <v>1</v>
      </c>
      <c r="BC3" s="137" t="s">
        <v>629</v>
      </c>
      <c r="BD3" s="137" t="s">
        <v>88</v>
      </c>
    </row>
    <row r="4" s="1" customFormat="1" ht="24.96" customHeight="1">
      <c r="B4" s="21"/>
      <c r="D4" s="140" t="s">
        <v>102</v>
      </c>
      <c r="L4" s="21"/>
      <c r="M4" s="141" t="s">
        <v>10</v>
      </c>
      <c r="AT4" s="18" t="s">
        <v>4</v>
      </c>
      <c r="AZ4" s="137" t="s">
        <v>109</v>
      </c>
      <c r="BA4" s="137" t="s">
        <v>1</v>
      </c>
      <c r="BB4" s="137" t="s">
        <v>1</v>
      </c>
      <c r="BC4" s="137" t="s">
        <v>630</v>
      </c>
      <c r="BD4" s="137" t="s">
        <v>88</v>
      </c>
    </row>
    <row r="5" s="1" customFormat="1" ht="6.96" customHeight="1">
      <c r="B5" s="21"/>
      <c r="L5" s="21"/>
      <c r="AZ5" s="137" t="s">
        <v>112</v>
      </c>
      <c r="BA5" s="137" t="s">
        <v>1</v>
      </c>
      <c r="BB5" s="137" t="s">
        <v>1</v>
      </c>
      <c r="BC5" s="137" t="s">
        <v>628</v>
      </c>
      <c r="BD5" s="137" t="s">
        <v>88</v>
      </c>
    </row>
    <row r="6" s="1" customFormat="1" ht="12" customHeight="1">
      <c r="B6" s="21"/>
      <c r="D6" s="142" t="s">
        <v>16</v>
      </c>
      <c r="L6" s="21"/>
      <c r="AZ6" s="137" t="s">
        <v>115</v>
      </c>
      <c r="BA6" s="137" t="s">
        <v>1</v>
      </c>
      <c r="BB6" s="137" t="s">
        <v>1</v>
      </c>
      <c r="BC6" s="137" t="s">
        <v>628</v>
      </c>
      <c r="BD6" s="137" t="s">
        <v>88</v>
      </c>
    </row>
    <row r="7" s="1" customFormat="1" ht="26.25" customHeight="1">
      <c r="B7" s="21"/>
      <c r="E7" s="143" t="str">
        <f>'Rekapitulace stavby'!K6</f>
        <v xml:space="preserve">BRNO, HAMERLÁKY- PROPOJENÍ VODOVODU DN 100 HAMERLÁKY -  KOSTELNÍ ZMOLA</v>
      </c>
      <c r="F7" s="142"/>
      <c r="G7" s="142"/>
      <c r="H7" s="142"/>
      <c r="L7" s="21"/>
      <c r="AZ7" s="137" t="s">
        <v>119</v>
      </c>
      <c r="BA7" s="137" t="s">
        <v>1</v>
      </c>
      <c r="BB7" s="137" t="s">
        <v>1</v>
      </c>
      <c r="BC7" s="137" t="s">
        <v>631</v>
      </c>
      <c r="BD7" s="137" t="s">
        <v>88</v>
      </c>
    </row>
    <row r="8" s="2" customFormat="1" ht="12" customHeight="1">
      <c r="A8" s="39"/>
      <c r="B8" s="45"/>
      <c r="C8" s="39"/>
      <c r="D8" s="142" t="s">
        <v>111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137" t="s">
        <v>632</v>
      </c>
      <c r="BA8" s="137" t="s">
        <v>1</v>
      </c>
      <c r="BB8" s="137" t="s">
        <v>1</v>
      </c>
      <c r="BC8" s="137" t="s">
        <v>633</v>
      </c>
      <c r="BD8" s="137" t="s">
        <v>88</v>
      </c>
    </row>
    <row r="9" s="2" customFormat="1" ht="16.5" customHeight="1">
      <c r="A9" s="39"/>
      <c r="B9" s="45"/>
      <c r="C9" s="39"/>
      <c r="D9" s="39"/>
      <c r="E9" s="144" t="s">
        <v>634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37" t="s">
        <v>635</v>
      </c>
      <c r="BA9" s="137" t="s">
        <v>1</v>
      </c>
      <c r="BB9" s="137" t="s">
        <v>1</v>
      </c>
      <c r="BC9" s="137" t="s">
        <v>264</v>
      </c>
      <c r="BD9" s="137" t="s">
        <v>88</v>
      </c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37" t="s">
        <v>636</v>
      </c>
      <c r="BA10" s="137" t="s">
        <v>1</v>
      </c>
      <c r="BB10" s="137" t="s">
        <v>1</v>
      </c>
      <c r="BC10" s="137" t="s">
        <v>637</v>
      </c>
      <c r="BD10" s="137" t="s">
        <v>88</v>
      </c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87</v>
      </c>
      <c r="G11" s="39"/>
      <c r="H11" s="39"/>
      <c r="I11" s="142" t="s">
        <v>19</v>
      </c>
      <c r="J11" s="145" t="s">
        <v>118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37" t="s">
        <v>638</v>
      </c>
      <c r="BA11" s="137" t="s">
        <v>1</v>
      </c>
      <c r="BB11" s="137" t="s">
        <v>1</v>
      </c>
      <c r="BC11" s="137" t="s">
        <v>639</v>
      </c>
      <c r="BD11" s="137" t="s">
        <v>88</v>
      </c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15. 9. 2020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21.84" customHeight="1">
      <c r="A13" s="39"/>
      <c r="B13" s="45"/>
      <c r="C13" s="39"/>
      <c r="D13" s="147" t="s">
        <v>123</v>
      </c>
      <c r="E13" s="39"/>
      <c r="F13" s="148" t="s">
        <v>124</v>
      </c>
      <c r="G13" s="39"/>
      <c r="H13" s="39"/>
      <c r="I13" s="147" t="s">
        <v>125</v>
      </c>
      <c r="J13" s="148" t="s">
        <v>126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26</v>
      </c>
      <c r="F15" s="39"/>
      <c r="G15" s="39"/>
      <c r="H15" s="39"/>
      <c r="I15" s="142" t="s">
        <v>27</v>
      </c>
      <c r="J15" s="145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28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30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31</v>
      </c>
      <c r="F21" s="39"/>
      <c r="G21" s="39"/>
      <c r="H21" s="39"/>
      <c r="I21" s="142" t="s">
        <v>27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33</v>
      </c>
      <c r="E23" s="39"/>
      <c r="F23" s="39"/>
      <c r="G23" s="39"/>
      <c r="H23" s="39"/>
      <c r="I23" s="142" t="s">
        <v>25</v>
      </c>
      <c r="J23" s="145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34</v>
      </c>
      <c r="F24" s="39"/>
      <c r="G24" s="39"/>
      <c r="H24" s="39"/>
      <c r="I24" s="142" t="s">
        <v>27</v>
      </c>
      <c r="J24" s="145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3"/>
      <c r="E29" s="153"/>
      <c r="F29" s="153"/>
      <c r="G29" s="153"/>
      <c r="H29" s="153"/>
      <c r="I29" s="153"/>
      <c r="J29" s="153"/>
      <c r="K29" s="153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4" t="s">
        <v>37</v>
      </c>
      <c r="E30" s="39"/>
      <c r="F30" s="39"/>
      <c r="G30" s="39"/>
      <c r="H30" s="39"/>
      <c r="I30" s="39"/>
      <c r="J30" s="155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3"/>
      <c r="E31" s="153"/>
      <c r="F31" s="153"/>
      <c r="G31" s="153"/>
      <c r="H31" s="153"/>
      <c r="I31" s="153"/>
      <c r="J31" s="153"/>
      <c r="K31" s="153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6" t="s">
        <v>39</v>
      </c>
      <c r="G32" s="39"/>
      <c r="H32" s="39"/>
      <c r="I32" s="156" t="s">
        <v>38</v>
      </c>
      <c r="J32" s="156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7" t="s">
        <v>41</v>
      </c>
      <c r="E33" s="142" t="s">
        <v>42</v>
      </c>
      <c r="F33" s="158">
        <f>ROUND((SUM(BE123:BE237)),  2)</f>
        <v>0</v>
      </c>
      <c r="G33" s="39"/>
      <c r="H33" s="39"/>
      <c r="I33" s="159">
        <v>0.20999999999999999</v>
      </c>
      <c r="J33" s="158">
        <f>ROUND(((SUM(BE123:BE237))*I33),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43</v>
      </c>
      <c r="F34" s="158">
        <f>ROUND((SUM(BF123:BF237)),  2)</f>
        <v>0</v>
      </c>
      <c r="G34" s="39"/>
      <c r="H34" s="39"/>
      <c r="I34" s="159">
        <v>0.14999999999999999</v>
      </c>
      <c r="J34" s="158">
        <f>ROUND(((SUM(BF123:BF237))*I34),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44</v>
      </c>
      <c r="F35" s="158">
        <f>ROUND((SUM(BG123:BG237)),  2)</f>
        <v>0</v>
      </c>
      <c r="G35" s="39"/>
      <c r="H35" s="39"/>
      <c r="I35" s="159">
        <v>0.20999999999999999</v>
      </c>
      <c r="J35" s="158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45</v>
      </c>
      <c r="F36" s="158">
        <f>ROUND((SUM(BH123:BH237)),  2)</f>
        <v>0</v>
      </c>
      <c r="G36" s="39"/>
      <c r="H36" s="39"/>
      <c r="I36" s="159">
        <v>0.14999999999999999</v>
      </c>
      <c r="J36" s="158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46</v>
      </c>
      <c r="F37" s="158">
        <f>ROUND((SUM(BI123:BI237)),  2)</f>
        <v>0</v>
      </c>
      <c r="G37" s="39"/>
      <c r="H37" s="39"/>
      <c r="I37" s="159">
        <v>0</v>
      </c>
      <c r="J37" s="158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2" customFormat="1" ht="14.4" customHeight="1">
      <c r="B49" s="64"/>
      <c r="D49" s="167" t="s">
        <v>50</v>
      </c>
      <c r="E49" s="168"/>
      <c r="F49" s="168"/>
      <c r="G49" s="167" t="s">
        <v>51</v>
      </c>
      <c r="H49" s="168"/>
      <c r="I49" s="168"/>
      <c r="J49" s="168"/>
      <c r="K49" s="168"/>
      <c r="L49" s="64"/>
    </row>
    <row r="50">
      <c r="B50" s="21"/>
      <c r="L50" s="21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 s="2" customFormat="1">
      <c r="A60" s="39"/>
      <c r="B60" s="45"/>
      <c r="C60" s="39"/>
      <c r="D60" s="169" t="s">
        <v>52</v>
      </c>
      <c r="E60" s="170"/>
      <c r="F60" s="171" t="s">
        <v>53</v>
      </c>
      <c r="G60" s="169" t="s">
        <v>52</v>
      </c>
      <c r="H60" s="170"/>
      <c r="I60" s="170"/>
      <c r="J60" s="172" t="s">
        <v>53</v>
      </c>
      <c r="K60" s="170"/>
      <c r="L60" s="64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>
      <c r="B61" s="21"/>
      <c r="L61" s="21"/>
    </row>
    <row r="62">
      <c r="B62" s="21"/>
      <c r="L62" s="21"/>
    </row>
    <row r="63">
      <c r="B63" s="21"/>
      <c r="L63" s="21"/>
    </row>
    <row r="64" s="2" customFormat="1">
      <c r="A64" s="39"/>
      <c r="B64" s="45"/>
      <c r="C64" s="39"/>
      <c r="D64" s="167" t="s">
        <v>54</v>
      </c>
      <c r="E64" s="173"/>
      <c r="F64" s="173"/>
      <c r="G64" s="167" t="s">
        <v>55</v>
      </c>
      <c r="H64" s="173"/>
      <c r="I64" s="173"/>
      <c r="J64" s="173"/>
      <c r="K64" s="173"/>
      <c r="L64" s="64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>
      <c r="B65" s="21"/>
      <c r="L65" s="2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 s="2" customFormat="1">
      <c r="A75" s="39"/>
      <c r="B75" s="45"/>
      <c r="C75" s="39"/>
      <c r="D75" s="169" t="s">
        <v>52</v>
      </c>
      <c r="E75" s="170"/>
      <c r="F75" s="171" t="s">
        <v>53</v>
      </c>
      <c r="G75" s="169" t="s">
        <v>52</v>
      </c>
      <c r="H75" s="170"/>
      <c r="I75" s="170"/>
      <c r="J75" s="172" t="s">
        <v>53</v>
      </c>
      <c r="K75" s="170"/>
      <c r="L75" s="64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4.4" customHeight="1">
      <c r="A76" s="39"/>
      <c r="B76" s="174"/>
      <c r="C76" s="175"/>
      <c r="D76" s="175"/>
      <c r="E76" s="175"/>
      <c r="F76" s="175"/>
      <c r="G76" s="175"/>
      <c r="H76" s="175"/>
      <c r="I76" s="175"/>
      <c r="J76" s="175"/>
      <c r="K76" s="175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80" s="2" customFormat="1" ht="6.96" customHeight="1">
      <c r="A80" s="39"/>
      <c r="B80" s="176"/>
      <c r="C80" s="177"/>
      <c r="D80" s="177"/>
      <c r="E80" s="177"/>
      <c r="F80" s="177"/>
      <c r="G80" s="177"/>
      <c r="H80" s="177"/>
      <c r="I80" s="177"/>
      <c r="J80" s="177"/>
      <c r="K80" s="177"/>
      <c r="L80" s="64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24.96" customHeight="1">
      <c r="A81" s="39"/>
      <c r="B81" s="40"/>
      <c r="C81" s="24" t="s">
        <v>133</v>
      </c>
      <c r="D81" s="41"/>
      <c r="E81" s="41"/>
      <c r="F81" s="41"/>
      <c r="G81" s="41"/>
      <c r="H81" s="41"/>
      <c r="I81" s="41"/>
      <c r="J81" s="41"/>
      <c r="K81" s="41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16</v>
      </c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26.25" customHeight="1">
      <c r="A84" s="39"/>
      <c r="B84" s="40"/>
      <c r="C84" s="41"/>
      <c r="D84" s="41"/>
      <c r="E84" s="178" t="str">
        <f>E7</f>
        <v xml:space="preserve">BRNO, HAMERLÁKY- PROPOJENÍ VODOVODU DN 100 HAMERLÁKY -  KOSTELNÍ ZMOLA</v>
      </c>
      <c r="F84" s="33"/>
      <c r="G84" s="33"/>
      <c r="H84" s="33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111</v>
      </c>
      <c r="D85" s="41"/>
      <c r="E85" s="41"/>
      <c r="F85" s="41"/>
      <c r="G85" s="41"/>
      <c r="H85" s="41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6.5" customHeight="1">
      <c r="A86" s="39"/>
      <c r="B86" s="40"/>
      <c r="C86" s="41"/>
      <c r="D86" s="41"/>
      <c r="E86" s="77" t="str">
        <f>E9</f>
        <v>SO 340 - STAVEBNÍ ČÁST - VODOVODNÍ PŘÍPOJKY</v>
      </c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20</v>
      </c>
      <c r="D88" s="41"/>
      <c r="E88" s="41"/>
      <c r="F88" s="28" t="str">
        <f>F12</f>
        <v>BRNO</v>
      </c>
      <c r="G88" s="41"/>
      <c r="H88" s="41"/>
      <c r="I88" s="33" t="s">
        <v>22</v>
      </c>
      <c r="J88" s="80" t="str">
        <f>IF(J12="","",J12)</f>
        <v>15. 9. 2020</v>
      </c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25.65" customHeight="1">
      <c r="A90" s="39"/>
      <c r="B90" s="40"/>
      <c r="C90" s="33" t="s">
        <v>24</v>
      </c>
      <c r="D90" s="41"/>
      <c r="E90" s="41"/>
      <c r="F90" s="28" t="str">
        <f>E15</f>
        <v>Statutární město Brno</v>
      </c>
      <c r="G90" s="41"/>
      <c r="H90" s="41"/>
      <c r="I90" s="33" t="s">
        <v>30</v>
      </c>
      <c r="J90" s="37" t="str">
        <f>E21</f>
        <v xml:space="preserve">AQUA PROCON s.r.o.  Brno</v>
      </c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28</v>
      </c>
      <c r="D91" s="41"/>
      <c r="E91" s="41"/>
      <c r="F91" s="28" t="str">
        <f>IF(E18="","",E18)</f>
        <v>Vyplň údaj</v>
      </c>
      <c r="G91" s="41"/>
      <c r="H91" s="41"/>
      <c r="I91" s="33" t="s">
        <v>33</v>
      </c>
      <c r="J91" s="37" t="str">
        <f>E24</f>
        <v xml:space="preserve"> Obrtel M.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0.32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29.28" customHeight="1">
      <c r="A93" s="39"/>
      <c r="B93" s="40"/>
      <c r="C93" s="179" t="s">
        <v>134</v>
      </c>
      <c r="D93" s="180"/>
      <c r="E93" s="180"/>
      <c r="F93" s="180"/>
      <c r="G93" s="180"/>
      <c r="H93" s="180"/>
      <c r="I93" s="180"/>
      <c r="J93" s="181" t="s">
        <v>135</v>
      </c>
      <c r="K93" s="180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0.32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2.8" customHeight="1">
      <c r="A95" s="39"/>
      <c r="B95" s="40"/>
      <c r="C95" s="182" t="s">
        <v>136</v>
      </c>
      <c r="D95" s="41"/>
      <c r="E95" s="41"/>
      <c r="F95" s="41"/>
      <c r="G95" s="41"/>
      <c r="H95" s="41"/>
      <c r="I95" s="41"/>
      <c r="J95" s="111">
        <f>J123</f>
        <v>0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U95" s="18" t="s">
        <v>137</v>
      </c>
    </row>
    <row r="96" s="9" customFormat="1" ht="24.96" customHeight="1">
      <c r="A96" s="9"/>
      <c r="B96" s="183"/>
      <c r="C96" s="184"/>
      <c r="D96" s="185" t="s">
        <v>138</v>
      </c>
      <c r="E96" s="186"/>
      <c r="F96" s="186"/>
      <c r="G96" s="186"/>
      <c r="H96" s="186"/>
      <c r="I96" s="186"/>
      <c r="J96" s="187">
        <f>J124</f>
        <v>0</v>
      </c>
      <c r="K96" s="184"/>
      <c r="L96" s="188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="10" customFormat="1" ht="19.92" customHeight="1">
      <c r="A97" s="10"/>
      <c r="B97" s="189"/>
      <c r="C97" s="190"/>
      <c r="D97" s="191" t="s">
        <v>139</v>
      </c>
      <c r="E97" s="192"/>
      <c r="F97" s="192"/>
      <c r="G97" s="192"/>
      <c r="H97" s="192"/>
      <c r="I97" s="192"/>
      <c r="J97" s="193">
        <f>J125</f>
        <v>0</v>
      </c>
      <c r="K97" s="190"/>
      <c r="L97" s="194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89"/>
      <c r="C98" s="190"/>
      <c r="D98" s="191" t="s">
        <v>140</v>
      </c>
      <c r="E98" s="192"/>
      <c r="F98" s="192"/>
      <c r="G98" s="192"/>
      <c r="H98" s="192"/>
      <c r="I98" s="192"/>
      <c r="J98" s="193">
        <f>J199</f>
        <v>0</v>
      </c>
      <c r="K98" s="190"/>
      <c r="L98" s="19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9"/>
      <c r="C99" s="190"/>
      <c r="D99" s="191" t="s">
        <v>141</v>
      </c>
      <c r="E99" s="192"/>
      <c r="F99" s="192"/>
      <c r="G99" s="192"/>
      <c r="H99" s="192"/>
      <c r="I99" s="192"/>
      <c r="J99" s="193">
        <f>J207</f>
        <v>0</v>
      </c>
      <c r="K99" s="190"/>
      <c r="L99" s="19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9"/>
      <c r="C100" s="190"/>
      <c r="D100" s="191" t="s">
        <v>640</v>
      </c>
      <c r="E100" s="192"/>
      <c r="F100" s="192"/>
      <c r="G100" s="192"/>
      <c r="H100" s="192"/>
      <c r="I100" s="192"/>
      <c r="J100" s="193">
        <f>J214</f>
        <v>0</v>
      </c>
      <c r="K100" s="190"/>
      <c r="L100" s="19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9"/>
      <c r="C101" s="190"/>
      <c r="D101" s="191" t="s">
        <v>145</v>
      </c>
      <c r="E101" s="192"/>
      <c r="F101" s="192"/>
      <c r="G101" s="192"/>
      <c r="H101" s="192"/>
      <c r="I101" s="192"/>
      <c r="J101" s="193">
        <f>J229</f>
        <v>0</v>
      </c>
      <c r="K101" s="190"/>
      <c r="L101" s="19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3"/>
      <c r="C102" s="184"/>
      <c r="D102" s="185" t="s">
        <v>641</v>
      </c>
      <c r="E102" s="186"/>
      <c r="F102" s="186"/>
      <c r="G102" s="186"/>
      <c r="H102" s="186"/>
      <c r="I102" s="186"/>
      <c r="J102" s="187">
        <f>J231</f>
        <v>0</v>
      </c>
      <c r="K102" s="184"/>
      <c r="L102" s="18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9"/>
      <c r="C103" s="190"/>
      <c r="D103" s="191" t="s">
        <v>642</v>
      </c>
      <c r="E103" s="192"/>
      <c r="F103" s="192"/>
      <c r="G103" s="192"/>
      <c r="H103" s="192"/>
      <c r="I103" s="192"/>
      <c r="J103" s="193">
        <f>J232</f>
        <v>0</v>
      </c>
      <c r="K103" s="190"/>
      <c r="L103" s="19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148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8" t="str">
        <f>E7</f>
        <v xml:space="preserve">BRNO, HAMERLÁKY- PROPOJENÍ VODOVODU DN 100 HAMERLÁKY -  KOSTELNÍ ZMOLA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111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SO 340 - STAVEBNÍ ČÁST - VODOVODNÍ PŘÍPOJKY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BRNO</v>
      </c>
      <c r="G117" s="41"/>
      <c r="H117" s="41"/>
      <c r="I117" s="33" t="s">
        <v>22</v>
      </c>
      <c r="J117" s="80" t="str">
        <f>IF(J12="","",J12)</f>
        <v>15. 9. 2020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5.65" customHeight="1">
      <c r="A119" s="39"/>
      <c r="B119" s="40"/>
      <c r="C119" s="33" t="s">
        <v>24</v>
      </c>
      <c r="D119" s="41"/>
      <c r="E119" s="41"/>
      <c r="F119" s="28" t="str">
        <f>E15</f>
        <v>Statutární město Brno</v>
      </c>
      <c r="G119" s="41"/>
      <c r="H119" s="41"/>
      <c r="I119" s="33" t="s">
        <v>30</v>
      </c>
      <c r="J119" s="37" t="str">
        <f>E21</f>
        <v xml:space="preserve">AQUA PROCON s.r.o.  Brno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33</v>
      </c>
      <c r="J120" s="37" t="str">
        <f>E24</f>
        <v xml:space="preserve"> Obrtel M.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5"/>
      <c r="B122" s="196"/>
      <c r="C122" s="197" t="s">
        <v>149</v>
      </c>
      <c r="D122" s="198" t="s">
        <v>62</v>
      </c>
      <c r="E122" s="198" t="s">
        <v>58</v>
      </c>
      <c r="F122" s="198" t="s">
        <v>59</v>
      </c>
      <c r="G122" s="198" t="s">
        <v>150</v>
      </c>
      <c r="H122" s="198" t="s">
        <v>151</v>
      </c>
      <c r="I122" s="198" t="s">
        <v>152</v>
      </c>
      <c r="J122" s="199" t="s">
        <v>135</v>
      </c>
      <c r="K122" s="200" t="s">
        <v>153</v>
      </c>
      <c r="L122" s="201"/>
      <c r="M122" s="101" t="s">
        <v>1</v>
      </c>
      <c r="N122" s="102" t="s">
        <v>41</v>
      </c>
      <c r="O122" s="102" t="s">
        <v>154</v>
      </c>
      <c r="P122" s="102" t="s">
        <v>155</v>
      </c>
      <c r="Q122" s="102" t="s">
        <v>156</v>
      </c>
      <c r="R122" s="102" t="s">
        <v>157</v>
      </c>
      <c r="S122" s="102" t="s">
        <v>158</v>
      </c>
      <c r="T122" s="103" t="s">
        <v>159</v>
      </c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</row>
    <row r="123" s="2" customFormat="1" ht="22.8" customHeight="1">
      <c r="A123" s="39"/>
      <c r="B123" s="40"/>
      <c r="C123" s="108" t="s">
        <v>160</v>
      </c>
      <c r="D123" s="41"/>
      <c r="E123" s="41"/>
      <c r="F123" s="41"/>
      <c r="G123" s="41"/>
      <c r="H123" s="41"/>
      <c r="I123" s="41"/>
      <c r="J123" s="202">
        <f>BK123</f>
        <v>0</v>
      </c>
      <c r="K123" s="41"/>
      <c r="L123" s="45"/>
      <c r="M123" s="104"/>
      <c r="N123" s="203"/>
      <c r="O123" s="105"/>
      <c r="P123" s="204">
        <f>P124+P231</f>
        <v>0</v>
      </c>
      <c r="Q123" s="105"/>
      <c r="R123" s="204">
        <f>R124+R231</f>
        <v>47.716293360000002</v>
      </c>
      <c r="S123" s="105"/>
      <c r="T123" s="205">
        <f>T124+T231</f>
        <v>1.7753999999999999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137</v>
      </c>
      <c r="BK123" s="206">
        <f>BK124+BK231</f>
        <v>0</v>
      </c>
    </row>
    <row r="124" s="12" customFormat="1" ht="25.92" customHeight="1">
      <c r="A124" s="12"/>
      <c r="B124" s="207"/>
      <c r="C124" s="208"/>
      <c r="D124" s="209" t="s">
        <v>76</v>
      </c>
      <c r="E124" s="210" t="s">
        <v>161</v>
      </c>
      <c r="F124" s="210" t="s">
        <v>162</v>
      </c>
      <c r="G124" s="208"/>
      <c r="H124" s="208"/>
      <c r="I124" s="211"/>
      <c r="J124" s="212">
        <f>BK124</f>
        <v>0</v>
      </c>
      <c r="K124" s="208"/>
      <c r="L124" s="213"/>
      <c r="M124" s="214"/>
      <c r="N124" s="215"/>
      <c r="O124" s="215"/>
      <c r="P124" s="216">
        <f>P125+P199+P207+P214+P229</f>
        <v>0</v>
      </c>
      <c r="Q124" s="215"/>
      <c r="R124" s="216">
        <f>R125+R199+R207+R214+R229</f>
        <v>47.70845336</v>
      </c>
      <c r="S124" s="215"/>
      <c r="T124" s="217">
        <f>T125+T199+T207+T214+T229</f>
        <v>1.7753999999999999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8" t="s">
        <v>85</v>
      </c>
      <c r="AT124" s="219" t="s">
        <v>76</v>
      </c>
      <c r="AU124" s="219" t="s">
        <v>77</v>
      </c>
      <c r="AY124" s="218" t="s">
        <v>163</v>
      </c>
      <c r="BK124" s="220">
        <f>BK125+BK199+BK207+BK214+BK229</f>
        <v>0</v>
      </c>
    </row>
    <row r="125" s="12" customFormat="1" ht="22.8" customHeight="1">
      <c r="A125" s="12"/>
      <c r="B125" s="207"/>
      <c r="C125" s="208"/>
      <c r="D125" s="209" t="s">
        <v>76</v>
      </c>
      <c r="E125" s="221" t="s">
        <v>85</v>
      </c>
      <c r="F125" s="221" t="s">
        <v>164</v>
      </c>
      <c r="G125" s="208"/>
      <c r="H125" s="208"/>
      <c r="I125" s="211"/>
      <c r="J125" s="222">
        <f>BK125</f>
        <v>0</v>
      </c>
      <c r="K125" s="208"/>
      <c r="L125" s="213"/>
      <c r="M125" s="214"/>
      <c r="N125" s="215"/>
      <c r="O125" s="215"/>
      <c r="P125" s="216">
        <f>SUM(P126:P198)</f>
        <v>0</v>
      </c>
      <c r="Q125" s="215"/>
      <c r="R125" s="216">
        <f>SUM(R126:R198)</f>
        <v>47.412446160000002</v>
      </c>
      <c r="S125" s="215"/>
      <c r="T125" s="217">
        <f>SUM(T126:T198)</f>
        <v>1.7753999999999999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8" t="s">
        <v>85</v>
      </c>
      <c r="AT125" s="219" t="s">
        <v>76</v>
      </c>
      <c r="AU125" s="219" t="s">
        <v>85</v>
      </c>
      <c r="AY125" s="218" t="s">
        <v>163</v>
      </c>
      <c r="BK125" s="220">
        <f>SUM(BK126:BK198)</f>
        <v>0</v>
      </c>
    </row>
    <row r="126" s="2" customFormat="1" ht="33" customHeight="1">
      <c r="A126" s="39"/>
      <c r="B126" s="40"/>
      <c r="C126" s="223" t="s">
        <v>85</v>
      </c>
      <c r="D126" s="223" t="s">
        <v>165</v>
      </c>
      <c r="E126" s="224" t="s">
        <v>643</v>
      </c>
      <c r="F126" s="225" t="s">
        <v>644</v>
      </c>
      <c r="G126" s="226" t="s">
        <v>168</v>
      </c>
      <c r="H126" s="227">
        <v>3.2999999999999998</v>
      </c>
      <c r="I126" s="228"/>
      <c r="J126" s="229">
        <f>ROUND(I126*H126,2)</f>
        <v>0</v>
      </c>
      <c r="K126" s="230"/>
      <c r="L126" s="45"/>
      <c r="M126" s="231" t="s">
        <v>1</v>
      </c>
      <c r="N126" s="232" t="s">
        <v>42</v>
      </c>
      <c r="O126" s="92"/>
      <c r="P126" s="233">
        <f>O126*H126</f>
        <v>0</v>
      </c>
      <c r="Q126" s="233">
        <v>0</v>
      </c>
      <c r="R126" s="233">
        <f>Q126*H126</f>
        <v>0</v>
      </c>
      <c r="S126" s="233">
        <v>0.098000000000000004</v>
      </c>
      <c r="T126" s="234">
        <f>S126*H126</f>
        <v>0.32340000000000002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5" t="s">
        <v>169</v>
      </c>
      <c r="AT126" s="235" t="s">
        <v>165</v>
      </c>
      <c r="AU126" s="235" t="s">
        <v>88</v>
      </c>
      <c r="AY126" s="18" t="s">
        <v>163</v>
      </c>
      <c r="BE126" s="236">
        <f>IF(N126="základní",J126,0)</f>
        <v>0</v>
      </c>
      <c r="BF126" s="236">
        <f>IF(N126="snížená",J126,0)</f>
        <v>0</v>
      </c>
      <c r="BG126" s="236">
        <f>IF(N126="zákl. přenesená",J126,0)</f>
        <v>0</v>
      </c>
      <c r="BH126" s="236">
        <f>IF(N126="sníž. přenesená",J126,0)</f>
        <v>0</v>
      </c>
      <c r="BI126" s="236">
        <f>IF(N126="nulová",J126,0)</f>
        <v>0</v>
      </c>
      <c r="BJ126" s="18" t="s">
        <v>85</v>
      </c>
      <c r="BK126" s="236">
        <f>ROUND(I126*H126,2)</f>
        <v>0</v>
      </c>
      <c r="BL126" s="18" t="s">
        <v>169</v>
      </c>
      <c r="BM126" s="235" t="s">
        <v>645</v>
      </c>
    </row>
    <row r="127" s="13" customFormat="1">
      <c r="A127" s="13"/>
      <c r="B127" s="237"/>
      <c r="C127" s="238"/>
      <c r="D127" s="239" t="s">
        <v>171</v>
      </c>
      <c r="E127" s="240" t="s">
        <v>1</v>
      </c>
      <c r="F127" s="241" t="s">
        <v>646</v>
      </c>
      <c r="G127" s="238"/>
      <c r="H127" s="242">
        <v>3.2999999999999998</v>
      </c>
      <c r="I127" s="243"/>
      <c r="J127" s="238"/>
      <c r="K127" s="238"/>
      <c r="L127" s="244"/>
      <c r="M127" s="245"/>
      <c r="N127" s="246"/>
      <c r="O127" s="246"/>
      <c r="P127" s="246"/>
      <c r="Q127" s="246"/>
      <c r="R127" s="246"/>
      <c r="S127" s="246"/>
      <c r="T127" s="247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8" t="s">
        <v>171</v>
      </c>
      <c r="AU127" s="248" t="s">
        <v>88</v>
      </c>
      <c r="AV127" s="13" t="s">
        <v>88</v>
      </c>
      <c r="AW127" s="13" t="s">
        <v>32</v>
      </c>
      <c r="AX127" s="13" t="s">
        <v>77</v>
      </c>
      <c r="AY127" s="248" t="s">
        <v>163</v>
      </c>
    </row>
    <row r="128" s="14" customFormat="1">
      <c r="A128" s="14"/>
      <c r="B128" s="249"/>
      <c r="C128" s="250"/>
      <c r="D128" s="239" t="s">
        <v>171</v>
      </c>
      <c r="E128" s="251" t="s">
        <v>632</v>
      </c>
      <c r="F128" s="252" t="s">
        <v>173</v>
      </c>
      <c r="G128" s="250"/>
      <c r="H128" s="253">
        <v>3.2999999999999998</v>
      </c>
      <c r="I128" s="254"/>
      <c r="J128" s="250"/>
      <c r="K128" s="250"/>
      <c r="L128" s="255"/>
      <c r="M128" s="256"/>
      <c r="N128" s="257"/>
      <c r="O128" s="257"/>
      <c r="P128" s="257"/>
      <c r="Q128" s="257"/>
      <c r="R128" s="257"/>
      <c r="S128" s="257"/>
      <c r="T128" s="25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9" t="s">
        <v>171</v>
      </c>
      <c r="AU128" s="259" t="s">
        <v>88</v>
      </c>
      <c r="AV128" s="14" t="s">
        <v>169</v>
      </c>
      <c r="AW128" s="14" t="s">
        <v>32</v>
      </c>
      <c r="AX128" s="14" t="s">
        <v>85</v>
      </c>
      <c r="AY128" s="259" t="s">
        <v>163</v>
      </c>
    </row>
    <row r="129" s="2" customFormat="1" ht="21.75" customHeight="1">
      <c r="A129" s="39"/>
      <c r="B129" s="40"/>
      <c r="C129" s="223" t="s">
        <v>88</v>
      </c>
      <c r="D129" s="223" t="s">
        <v>165</v>
      </c>
      <c r="E129" s="224" t="s">
        <v>647</v>
      </c>
      <c r="F129" s="225" t="s">
        <v>648</v>
      </c>
      <c r="G129" s="226" t="s">
        <v>168</v>
      </c>
      <c r="H129" s="227">
        <v>3.2999999999999998</v>
      </c>
      <c r="I129" s="228"/>
      <c r="J129" s="229">
        <f>ROUND(I129*H129,2)</f>
        <v>0</v>
      </c>
      <c r="K129" s="230"/>
      <c r="L129" s="45"/>
      <c r="M129" s="231" t="s">
        <v>1</v>
      </c>
      <c r="N129" s="232" t="s">
        <v>42</v>
      </c>
      <c r="O129" s="92"/>
      <c r="P129" s="233">
        <f>O129*H129</f>
        <v>0</v>
      </c>
      <c r="Q129" s="233">
        <v>0</v>
      </c>
      <c r="R129" s="233">
        <f>Q129*H129</f>
        <v>0</v>
      </c>
      <c r="S129" s="233">
        <v>0.44</v>
      </c>
      <c r="T129" s="234">
        <f>S129*H129</f>
        <v>1.452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5" t="s">
        <v>169</v>
      </c>
      <c r="AT129" s="235" t="s">
        <v>165</v>
      </c>
      <c r="AU129" s="235" t="s">
        <v>88</v>
      </c>
      <c r="AY129" s="18" t="s">
        <v>163</v>
      </c>
      <c r="BE129" s="236">
        <f>IF(N129="základní",J129,0)</f>
        <v>0</v>
      </c>
      <c r="BF129" s="236">
        <f>IF(N129="snížená",J129,0)</f>
        <v>0</v>
      </c>
      <c r="BG129" s="236">
        <f>IF(N129="zákl. přenesená",J129,0)</f>
        <v>0</v>
      </c>
      <c r="BH129" s="236">
        <f>IF(N129="sníž. přenesená",J129,0)</f>
        <v>0</v>
      </c>
      <c r="BI129" s="236">
        <f>IF(N129="nulová",J129,0)</f>
        <v>0</v>
      </c>
      <c r="BJ129" s="18" t="s">
        <v>85</v>
      </c>
      <c r="BK129" s="236">
        <f>ROUND(I129*H129,2)</f>
        <v>0</v>
      </c>
      <c r="BL129" s="18" t="s">
        <v>169</v>
      </c>
      <c r="BM129" s="235" t="s">
        <v>649</v>
      </c>
    </row>
    <row r="130" s="13" customFormat="1">
      <c r="A130" s="13"/>
      <c r="B130" s="237"/>
      <c r="C130" s="238"/>
      <c r="D130" s="239" t="s">
        <v>171</v>
      </c>
      <c r="E130" s="240" t="s">
        <v>1</v>
      </c>
      <c r="F130" s="241" t="s">
        <v>632</v>
      </c>
      <c r="G130" s="238"/>
      <c r="H130" s="242">
        <v>3.2999999999999998</v>
      </c>
      <c r="I130" s="243"/>
      <c r="J130" s="238"/>
      <c r="K130" s="238"/>
      <c r="L130" s="244"/>
      <c r="M130" s="245"/>
      <c r="N130" s="246"/>
      <c r="O130" s="246"/>
      <c r="P130" s="246"/>
      <c r="Q130" s="246"/>
      <c r="R130" s="246"/>
      <c r="S130" s="246"/>
      <c r="T130" s="247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8" t="s">
        <v>171</v>
      </c>
      <c r="AU130" s="248" t="s">
        <v>88</v>
      </c>
      <c r="AV130" s="13" t="s">
        <v>88</v>
      </c>
      <c r="AW130" s="13" t="s">
        <v>32</v>
      </c>
      <c r="AX130" s="13" t="s">
        <v>85</v>
      </c>
      <c r="AY130" s="248" t="s">
        <v>163</v>
      </c>
    </row>
    <row r="131" s="2" customFormat="1" ht="21.75" customHeight="1">
      <c r="A131" s="39"/>
      <c r="B131" s="40"/>
      <c r="C131" s="223" t="s">
        <v>178</v>
      </c>
      <c r="D131" s="223" t="s">
        <v>165</v>
      </c>
      <c r="E131" s="224" t="s">
        <v>174</v>
      </c>
      <c r="F131" s="225" t="s">
        <v>175</v>
      </c>
      <c r="G131" s="226" t="s">
        <v>176</v>
      </c>
      <c r="H131" s="227">
        <v>1.7749999999999999</v>
      </c>
      <c r="I131" s="228"/>
      <c r="J131" s="229">
        <f>ROUND(I131*H131,2)</f>
        <v>0</v>
      </c>
      <c r="K131" s="230"/>
      <c r="L131" s="45"/>
      <c r="M131" s="231" t="s">
        <v>1</v>
      </c>
      <c r="N131" s="232" t="s">
        <v>42</v>
      </c>
      <c r="O131" s="92"/>
      <c r="P131" s="233">
        <f>O131*H131</f>
        <v>0</v>
      </c>
      <c r="Q131" s="233">
        <v>0</v>
      </c>
      <c r="R131" s="233">
        <f>Q131*H131</f>
        <v>0</v>
      </c>
      <c r="S131" s="233">
        <v>0</v>
      </c>
      <c r="T131" s="234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5" t="s">
        <v>169</v>
      </c>
      <c r="AT131" s="235" t="s">
        <v>165</v>
      </c>
      <c r="AU131" s="235" t="s">
        <v>88</v>
      </c>
      <c r="AY131" s="18" t="s">
        <v>163</v>
      </c>
      <c r="BE131" s="236">
        <f>IF(N131="základní",J131,0)</f>
        <v>0</v>
      </c>
      <c r="BF131" s="236">
        <f>IF(N131="snížená",J131,0)</f>
        <v>0</v>
      </c>
      <c r="BG131" s="236">
        <f>IF(N131="zákl. přenesená",J131,0)</f>
        <v>0</v>
      </c>
      <c r="BH131" s="236">
        <f>IF(N131="sníž. přenesená",J131,0)</f>
        <v>0</v>
      </c>
      <c r="BI131" s="236">
        <f>IF(N131="nulová",J131,0)</f>
        <v>0</v>
      </c>
      <c r="BJ131" s="18" t="s">
        <v>85</v>
      </c>
      <c r="BK131" s="236">
        <f>ROUND(I131*H131,2)</f>
        <v>0</v>
      </c>
      <c r="BL131" s="18" t="s">
        <v>169</v>
      </c>
      <c r="BM131" s="235" t="s">
        <v>650</v>
      </c>
    </row>
    <row r="132" s="2" customFormat="1" ht="21.75" customHeight="1">
      <c r="A132" s="39"/>
      <c r="B132" s="40"/>
      <c r="C132" s="223" t="s">
        <v>169</v>
      </c>
      <c r="D132" s="223" t="s">
        <v>165</v>
      </c>
      <c r="E132" s="224" t="s">
        <v>179</v>
      </c>
      <c r="F132" s="225" t="s">
        <v>180</v>
      </c>
      <c r="G132" s="226" t="s">
        <v>176</v>
      </c>
      <c r="H132" s="227">
        <v>23.074999999999999</v>
      </c>
      <c r="I132" s="228"/>
      <c r="J132" s="229">
        <f>ROUND(I132*H132,2)</f>
        <v>0</v>
      </c>
      <c r="K132" s="230"/>
      <c r="L132" s="45"/>
      <c r="M132" s="231" t="s">
        <v>1</v>
      </c>
      <c r="N132" s="232" t="s">
        <v>42</v>
      </c>
      <c r="O132" s="92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5" t="s">
        <v>169</v>
      </c>
      <c r="AT132" s="235" t="s">
        <v>165</v>
      </c>
      <c r="AU132" s="235" t="s">
        <v>88</v>
      </c>
      <c r="AY132" s="18" t="s">
        <v>163</v>
      </c>
      <c r="BE132" s="236">
        <f>IF(N132="základní",J132,0)</f>
        <v>0</v>
      </c>
      <c r="BF132" s="236">
        <f>IF(N132="snížená",J132,0)</f>
        <v>0</v>
      </c>
      <c r="BG132" s="236">
        <f>IF(N132="zákl. přenesená",J132,0)</f>
        <v>0</v>
      </c>
      <c r="BH132" s="236">
        <f>IF(N132="sníž. přenesená",J132,0)</f>
        <v>0</v>
      </c>
      <c r="BI132" s="236">
        <f>IF(N132="nulová",J132,0)</f>
        <v>0</v>
      </c>
      <c r="BJ132" s="18" t="s">
        <v>85</v>
      </c>
      <c r="BK132" s="236">
        <f>ROUND(I132*H132,2)</f>
        <v>0</v>
      </c>
      <c r="BL132" s="18" t="s">
        <v>169</v>
      </c>
      <c r="BM132" s="235" t="s">
        <v>651</v>
      </c>
    </row>
    <row r="133" s="13" customFormat="1">
      <c r="A133" s="13"/>
      <c r="B133" s="237"/>
      <c r="C133" s="238"/>
      <c r="D133" s="239" t="s">
        <v>171</v>
      </c>
      <c r="E133" s="240" t="s">
        <v>1</v>
      </c>
      <c r="F133" s="241" t="s">
        <v>652</v>
      </c>
      <c r="G133" s="238"/>
      <c r="H133" s="242">
        <v>23.074999999999999</v>
      </c>
      <c r="I133" s="243"/>
      <c r="J133" s="238"/>
      <c r="K133" s="238"/>
      <c r="L133" s="244"/>
      <c r="M133" s="245"/>
      <c r="N133" s="246"/>
      <c r="O133" s="246"/>
      <c r="P133" s="246"/>
      <c r="Q133" s="246"/>
      <c r="R133" s="246"/>
      <c r="S133" s="246"/>
      <c r="T133" s="24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8" t="s">
        <v>171</v>
      </c>
      <c r="AU133" s="248" t="s">
        <v>88</v>
      </c>
      <c r="AV133" s="13" t="s">
        <v>88</v>
      </c>
      <c r="AW133" s="13" t="s">
        <v>32</v>
      </c>
      <c r="AX133" s="13" t="s">
        <v>85</v>
      </c>
      <c r="AY133" s="248" t="s">
        <v>163</v>
      </c>
    </row>
    <row r="134" s="2" customFormat="1" ht="16.5" customHeight="1">
      <c r="A134" s="39"/>
      <c r="B134" s="40"/>
      <c r="C134" s="223" t="s">
        <v>186</v>
      </c>
      <c r="D134" s="223" t="s">
        <v>165</v>
      </c>
      <c r="E134" s="224" t="s">
        <v>183</v>
      </c>
      <c r="F134" s="225" t="s">
        <v>184</v>
      </c>
      <c r="G134" s="226" t="s">
        <v>176</v>
      </c>
      <c r="H134" s="227">
        <v>1.7749999999999999</v>
      </c>
      <c r="I134" s="228"/>
      <c r="J134" s="229">
        <f>ROUND(I134*H134,2)</f>
        <v>0</v>
      </c>
      <c r="K134" s="230"/>
      <c r="L134" s="45"/>
      <c r="M134" s="231" t="s">
        <v>1</v>
      </c>
      <c r="N134" s="232" t="s">
        <v>42</v>
      </c>
      <c r="O134" s="92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5" t="s">
        <v>169</v>
      </c>
      <c r="AT134" s="235" t="s">
        <v>165</v>
      </c>
      <c r="AU134" s="235" t="s">
        <v>88</v>
      </c>
      <c r="AY134" s="18" t="s">
        <v>163</v>
      </c>
      <c r="BE134" s="236">
        <f>IF(N134="základní",J134,0)</f>
        <v>0</v>
      </c>
      <c r="BF134" s="236">
        <f>IF(N134="snížená",J134,0)</f>
        <v>0</v>
      </c>
      <c r="BG134" s="236">
        <f>IF(N134="zákl. přenesená",J134,0)</f>
        <v>0</v>
      </c>
      <c r="BH134" s="236">
        <f>IF(N134="sníž. přenesená",J134,0)</f>
        <v>0</v>
      </c>
      <c r="BI134" s="236">
        <f>IF(N134="nulová",J134,0)</f>
        <v>0</v>
      </c>
      <c r="BJ134" s="18" t="s">
        <v>85</v>
      </c>
      <c r="BK134" s="236">
        <f>ROUND(I134*H134,2)</f>
        <v>0</v>
      </c>
      <c r="BL134" s="18" t="s">
        <v>169</v>
      </c>
      <c r="BM134" s="235" t="s">
        <v>653</v>
      </c>
    </row>
    <row r="135" s="2" customFormat="1" ht="33" customHeight="1">
      <c r="A135" s="39"/>
      <c r="B135" s="40"/>
      <c r="C135" s="223" t="s">
        <v>193</v>
      </c>
      <c r="D135" s="223" t="s">
        <v>165</v>
      </c>
      <c r="E135" s="224" t="s">
        <v>654</v>
      </c>
      <c r="F135" s="225" t="s">
        <v>655</v>
      </c>
      <c r="G135" s="226" t="s">
        <v>196</v>
      </c>
      <c r="H135" s="227">
        <v>23.062000000000001</v>
      </c>
      <c r="I135" s="228"/>
      <c r="J135" s="229">
        <f>ROUND(I135*H135,2)</f>
        <v>0</v>
      </c>
      <c r="K135" s="230"/>
      <c r="L135" s="45"/>
      <c r="M135" s="231" t="s">
        <v>1</v>
      </c>
      <c r="N135" s="232" t="s">
        <v>42</v>
      </c>
      <c r="O135" s="92"/>
      <c r="P135" s="233">
        <f>O135*H135</f>
        <v>0</v>
      </c>
      <c r="Q135" s="233">
        <v>0</v>
      </c>
      <c r="R135" s="233">
        <f>Q135*H135</f>
        <v>0</v>
      </c>
      <c r="S135" s="233">
        <v>0</v>
      </c>
      <c r="T135" s="234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5" t="s">
        <v>169</v>
      </c>
      <c r="AT135" s="235" t="s">
        <v>165</v>
      </c>
      <c r="AU135" s="235" t="s">
        <v>88</v>
      </c>
      <c r="AY135" s="18" t="s">
        <v>163</v>
      </c>
      <c r="BE135" s="236">
        <f>IF(N135="základní",J135,0)</f>
        <v>0</v>
      </c>
      <c r="BF135" s="236">
        <f>IF(N135="snížená",J135,0)</f>
        <v>0</v>
      </c>
      <c r="BG135" s="236">
        <f>IF(N135="zákl. přenesená",J135,0)</f>
        <v>0</v>
      </c>
      <c r="BH135" s="236">
        <f>IF(N135="sníž. přenesená",J135,0)</f>
        <v>0</v>
      </c>
      <c r="BI135" s="236">
        <f>IF(N135="nulová",J135,0)</f>
        <v>0</v>
      </c>
      <c r="BJ135" s="18" t="s">
        <v>85</v>
      </c>
      <c r="BK135" s="236">
        <f>ROUND(I135*H135,2)</f>
        <v>0</v>
      </c>
      <c r="BL135" s="18" t="s">
        <v>169</v>
      </c>
      <c r="BM135" s="235" t="s">
        <v>656</v>
      </c>
    </row>
    <row r="136" s="15" customFormat="1">
      <c r="A136" s="15"/>
      <c r="B136" s="260"/>
      <c r="C136" s="261"/>
      <c r="D136" s="239" t="s">
        <v>171</v>
      </c>
      <c r="E136" s="262" t="s">
        <v>1</v>
      </c>
      <c r="F136" s="263" t="s">
        <v>657</v>
      </c>
      <c r="G136" s="261"/>
      <c r="H136" s="262" t="s">
        <v>1</v>
      </c>
      <c r="I136" s="264"/>
      <c r="J136" s="261"/>
      <c r="K136" s="261"/>
      <c r="L136" s="265"/>
      <c r="M136" s="266"/>
      <c r="N136" s="267"/>
      <c r="O136" s="267"/>
      <c r="P136" s="267"/>
      <c r="Q136" s="267"/>
      <c r="R136" s="267"/>
      <c r="S136" s="267"/>
      <c r="T136" s="268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9" t="s">
        <v>171</v>
      </c>
      <c r="AU136" s="269" t="s">
        <v>88</v>
      </c>
      <c r="AV136" s="15" t="s">
        <v>85</v>
      </c>
      <c r="AW136" s="15" t="s">
        <v>32</v>
      </c>
      <c r="AX136" s="15" t="s">
        <v>77</v>
      </c>
      <c r="AY136" s="269" t="s">
        <v>163</v>
      </c>
    </row>
    <row r="137" s="13" customFormat="1">
      <c r="A137" s="13"/>
      <c r="B137" s="237"/>
      <c r="C137" s="238"/>
      <c r="D137" s="239" t="s">
        <v>171</v>
      </c>
      <c r="E137" s="240" t="s">
        <v>1</v>
      </c>
      <c r="F137" s="241" t="s">
        <v>658</v>
      </c>
      <c r="G137" s="238"/>
      <c r="H137" s="242">
        <v>12.179</v>
      </c>
      <c r="I137" s="243"/>
      <c r="J137" s="238"/>
      <c r="K137" s="238"/>
      <c r="L137" s="244"/>
      <c r="M137" s="245"/>
      <c r="N137" s="246"/>
      <c r="O137" s="246"/>
      <c r="P137" s="246"/>
      <c r="Q137" s="246"/>
      <c r="R137" s="246"/>
      <c r="S137" s="246"/>
      <c r="T137" s="24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8" t="s">
        <v>171</v>
      </c>
      <c r="AU137" s="248" t="s">
        <v>88</v>
      </c>
      <c r="AV137" s="13" t="s">
        <v>88</v>
      </c>
      <c r="AW137" s="13" t="s">
        <v>32</v>
      </c>
      <c r="AX137" s="13" t="s">
        <v>77</v>
      </c>
      <c r="AY137" s="248" t="s">
        <v>163</v>
      </c>
    </row>
    <row r="138" s="13" customFormat="1">
      <c r="A138" s="13"/>
      <c r="B138" s="237"/>
      <c r="C138" s="238"/>
      <c r="D138" s="239" t="s">
        <v>171</v>
      </c>
      <c r="E138" s="240" t="s">
        <v>1</v>
      </c>
      <c r="F138" s="241" t="s">
        <v>659</v>
      </c>
      <c r="G138" s="238"/>
      <c r="H138" s="242">
        <v>4.2830000000000004</v>
      </c>
      <c r="I138" s="243"/>
      <c r="J138" s="238"/>
      <c r="K138" s="238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171</v>
      </c>
      <c r="AU138" s="248" t="s">
        <v>88</v>
      </c>
      <c r="AV138" s="13" t="s">
        <v>88</v>
      </c>
      <c r="AW138" s="13" t="s">
        <v>32</v>
      </c>
      <c r="AX138" s="13" t="s">
        <v>77</v>
      </c>
      <c r="AY138" s="248" t="s">
        <v>163</v>
      </c>
    </row>
    <row r="139" s="13" customFormat="1">
      <c r="A139" s="13"/>
      <c r="B139" s="237"/>
      <c r="C139" s="238"/>
      <c r="D139" s="239" t="s">
        <v>171</v>
      </c>
      <c r="E139" s="240" t="s">
        <v>1</v>
      </c>
      <c r="F139" s="241" t="s">
        <v>660</v>
      </c>
      <c r="G139" s="238"/>
      <c r="H139" s="242">
        <v>4.726</v>
      </c>
      <c r="I139" s="243"/>
      <c r="J139" s="238"/>
      <c r="K139" s="238"/>
      <c r="L139" s="244"/>
      <c r="M139" s="245"/>
      <c r="N139" s="246"/>
      <c r="O139" s="246"/>
      <c r="P139" s="246"/>
      <c r="Q139" s="246"/>
      <c r="R139" s="246"/>
      <c r="S139" s="246"/>
      <c r="T139" s="24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8" t="s">
        <v>171</v>
      </c>
      <c r="AU139" s="248" t="s">
        <v>88</v>
      </c>
      <c r="AV139" s="13" t="s">
        <v>88</v>
      </c>
      <c r="AW139" s="13" t="s">
        <v>32</v>
      </c>
      <c r="AX139" s="13" t="s">
        <v>77</v>
      </c>
      <c r="AY139" s="248" t="s">
        <v>163</v>
      </c>
    </row>
    <row r="140" s="13" customFormat="1">
      <c r="A140" s="13"/>
      <c r="B140" s="237"/>
      <c r="C140" s="238"/>
      <c r="D140" s="239" t="s">
        <v>171</v>
      </c>
      <c r="E140" s="240" t="s">
        <v>1</v>
      </c>
      <c r="F140" s="241" t="s">
        <v>661</v>
      </c>
      <c r="G140" s="238"/>
      <c r="H140" s="242">
        <v>10.533</v>
      </c>
      <c r="I140" s="243"/>
      <c r="J140" s="238"/>
      <c r="K140" s="238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171</v>
      </c>
      <c r="AU140" s="248" t="s">
        <v>88</v>
      </c>
      <c r="AV140" s="13" t="s">
        <v>88</v>
      </c>
      <c r="AW140" s="13" t="s">
        <v>32</v>
      </c>
      <c r="AX140" s="13" t="s">
        <v>77</v>
      </c>
      <c r="AY140" s="248" t="s">
        <v>163</v>
      </c>
    </row>
    <row r="141" s="15" customFormat="1">
      <c r="A141" s="15"/>
      <c r="B141" s="260"/>
      <c r="C141" s="261"/>
      <c r="D141" s="239" t="s">
        <v>171</v>
      </c>
      <c r="E141" s="262" t="s">
        <v>1</v>
      </c>
      <c r="F141" s="263" t="s">
        <v>662</v>
      </c>
      <c r="G141" s="261"/>
      <c r="H141" s="262" t="s">
        <v>1</v>
      </c>
      <c r="I141" s="264"/>
      <c r="J141" s="261"/>
      <c r="K141" s="261"/>
      <c r="L141" s="265"/>
      <c r="M141" s="266"/>
      <c r="N141" s="267"/>
      <c r="O141" s="267"/>
      <c r="P141" s="267"/>
      <c r="Q141" s="267"/>
      <c r="R141" s="267"/>
      <c r="S141" s="267"/>
      <c r="T141" s="26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9" t="s">
        <v>171</v>
      </c>
      <c r="AU141" s="269" t="s">
        <v>88</v>
      </c>
      <c r="AV141" s="15" t="s">
        <v>85</v>
      </c>
      <c r="AW141" s="15" t="s">
        <v>32</v>
      </c>
      <c r="AX141" s="15" t="s">
        <v>77</v>
      </c>
      <c r="AY141" s="269" t="s">
        <v>163</v>
      </c>
    </row>
    <row r="142" s="13" customFormat="1">
      <c r="A142" s="13"/>
      <c r="B142" s="237"/>
      <c r="C142" s="238"/>
      <c r="D142" s="239" t="s">
        <v>171</v>
      </c>
      <c r="E142" s="240" t="s">
        <v>1</v>
      </c>
      <c r="F142" s="241" t="s">
        <v>663</v>
      </c>
      <c r="G142" s="238"/>
      <c r="H142" s="242">
        <v>-1.54</v>
      </c>
      <c r="I142" s="243"/>
      <c r="J142" s="238"/>
      <c r="K142" s="238"/>
      <c r="L142" s="244"/>
      <c r="M142" s="245"/>
      <c r="N142" s="246"/>
      <c r="O142" s="246"/>
      <c r="P142" s="246"/>
      <c r="Q142" s="246"/>
      <c r="R142" s="246"/>
      <c r="S142" s="246"/>
      <c r="T142" s="24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8" t="s">
        <v>171</v>
      </c>
      <c r="AU142" s="248" t="s">
        <v>88</v>
      </c>
      <c r="AV142" s="13" t="s">
        <v>88</v>
      </c>
      <c r="AW142" s="13" t="s">
        <v>32</v>
      </c>
      <c r="AX142" s="13" t="s">
        <v>77</v>
      </c>
      <c r="AY142" s="248" t="s">
        <v>163</v>
      </c>
    </row>
    <row r="143" s="13" customFormat="1">
      <c r="A143" s="13"/>
      <c r="B143" s="237"/>
      <c r="C143" s="238"/>
      <c r="D143" s="239" t="s">
        <v>171</v>
      </c>
      <c r="E143" s="240" t="s">
        <v>1</v>
      </c>
      <c r="F143" s="241" t="s">
        <v>664</v>
      </c>
      <c r="G143" s="238"/>
      <c r="H143" s="242">
        <v>-1.353</v>
      </c>
      <c r="I143" s="243"/>
      <c r="J143" s="238"/>
      <c r="K143" s="238"/>
      <c r="L143" s="244"/>
      <c r="M143" s="245"/>
      <c r="N143" s="246"/>
      <c r="O143" s="246"/>
      <c r="P143" s="246"/>
      <c r="Q143" s="246"/>
      <c r="R143" s="246"/>
      <c r="S143" s="246"/>
      <c r="T143" s="24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8" t="s">
        <v>171</v>
      </c>
      <c r="AU143" s="248" t="s">
        <v>88</v>
      </c>
      <c r="AV143" s="13" t="s">
        <v>88</v>
      </c>
      <c r="AW143" s="13" t="s">
        <v>32</v>
      </c>
      <c r="AX143" s="13" t="s">
        <v>77</v>
      </c>
      <c r="AY143" s="248" t="s">
        <v>163</v>
      </c>
    </row>
    <row r="144" s="16" customFormat="1">
      <c r="A144" s="16"/>
      <c r="B144" s="270"/>
      <c r="C144" s="271"/>
      <c r="D144" s="239" t="s">
        <v>171</v>
      </c>
      <c r="E144" s="272" t="s">
        <v>115</v>
      </c>
      <c r="F144" s="273" t="s">
        <v>225</v>
      </c>
      <c r="G144" s="271"/>
      <c r="H144" s="274">
        <v>28.827999999999996</v>
      </c>
      <c r="I144" s="275"/>
      <c r="J144" s="271"/>
      <c r="K144" s="271"/>
      <c r="L144" s="276"/>
      <c r="M144" s="277"/>
      <c r="N144" s="278"/>
      <c r="O144" s="278"/>
      <c r="P144" s="278"/>
      <c r="Q144" s="278"/>
      <c r="R144" s="278"/>
      <c r="S144" s="278"/>
      <c r="T144" s="279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T144" s="280" t="s">
        <v>171</v>
      </c>
      <c r="AU144" s="280" t="s">
        <v>88</v>
      </c>
      <c r="AV144" s="16" t="s">
        <v>178</v>
      </c>
      <c r="AW144" s="16" t="s">
        <v>32</v>
      </c>
      <c r="AX144" s="16" t="s">
        <v>77</v>
      </c>
      <c r="AY144" s="280" t="s">
        <v>163</v>
      </c>
    </row>
    <row r="145" s="14" customFormat="1">
      <c r="A145" s="14"/>
      <c r="B145" s="249"/>
      <c r="C145" s="250"/>
      <c r="D145" s="239" t="s">
        <v>171</v>
      </c>
      <c r="E145" s="251" t="s">
        <v>112</v>
      </c>
      <c r="F145" s="252" t="s">
        <v>173</v>
      </c>
      <c r="G145" s="250"/>
      <c r="H145" s="253">
        <v>28.827999999999996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9" t="s">
        <v>171</v>
      </c>
      <c r="AU145" s="259" t="s">
        <v>88</v>
      </c>
      <c r="AV145" s="14" t="s">
        <v>169</v>
      </c>
      <c r="AW145" s="14" t="s">
        <v>32</v>
      </c>
      <c r="AX145" s="14" t="s">
        <v>77</v>
      </c>
      <c r="AY145" s="259" t="s">
        <v>163</v>
      </c>
    </row>
    <row r="146" s="13" customFormat="1">
      <c r="A146" s="13"/>
      <c r="B146" s="237"/>
      <c r="C146" s="238"/>
      <c r="D146" s="239" t="s">
        <v>171</v>
      </c>
      <c r="E146" s="240" t="s">
        <v>1</v>
      </c>
      <c r="F146" s="241" t="s">
        <v>227</v>
      </c>
      <c r="G146" s="238"/>
      <c r="H146" s="242">
        <v>23.062000000000001</v>
      </c>
      <c r="I146" s="243"/>
      <c r="J146" s="238"/>
      <c r="K146" s="238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171</v>
      </c>
      <c r="AU146" s="248" t="s">
        <v>88</v>
      </c>
      <c r="AV146" s="13" t="s">
        <v>88</v>
      </c>
      <c r="AW146" s="13" t="s">
        <v>32</v>
      </c>
      <c r="AX146" s="13" t="s">
        <v>85</v>
      </c>
      <c r="AY146" s="248" t="s">
        <v>163</v>
      </c>
    </row>
    <row r="147" s="2" customFormat="1" ht="33" customHeight="1">
      <c r="A147" s="39"/>
      <c r="B147" s="40"/>
      <c r="C147" s="223" t="s">
        <v>199</v>
      </c>
      <c r="D147" s="223" t="s">
        <v>165</v>
      </c>
      <c r="E147" s="224" t="s">
        <v>665</v>
      </c>
      <c r="F147" s="225" t="s">
        <v>666</v>
      </c>
      <c r="G147" s="226" t="s">
        <v>196</v>
      </c>
      <c r="H147" s="227">
        <v>5.766</v>
      </c>
      <c r="I147" s="228"/>
      <c r="J147" s="229">
        <f>ROUND(I147*H147,2)</f>
        <v>0</v>
      </c>
      <c r="K147" s="230"/>
      <c r="L147" s="45"/>
      <c r="M147" s="231" t="s">
        <v>1</v>
      </c>
      <c r="N147" s="232" t="s">
        <v>42</v>
      </c>
      <c r="O147" s="92"/>
      <c r="P147" s="233">
        <f>O147*H147</f>
        <v>0</v>
      </c>
      <c r="Q147" s="233">
        <v>0</v>
      </c>
      <c r="R147" s="233">
        <f>Q147*H147</f>
        <v>0</v>
      </c>
      <c r="S147" s="233">
        <v>0</v>
      </c>
      <c r="T147" s="234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5" t="s">
        <v>169</v>
      </c>
      <c r="AT147" s="235" t="s">
        <v>165</v>
      </c>
      <c r="AU147" s="235" t="s">
        <v>88</v>
      </c>
      <c r="AY147" s="18" t="s">
        <v>163</v>
      </c>
      <c r="BE147" s="236">
        <f>IF(N147="základní",J147,0)</f>
        <v>0</v>
      </c>
      <c r="BF147" s="236">
        <f>IF(N147="snížená",J147,0)</f>
        <v>0</v>
      </c>
      <c r="BG147" s="236">
        <f>IF(N147="zákl. přenesená",J147,0)</f>
        <v>0</v>
      </c>
      <c r="BH147" s="236">
        <f>IF(N147="sníž. přenesená",J147,0)</f>
        <v>0</v>
      </c>
      <c r="BI147" s="236">
        <f>IF(N147="nulová",J147,0)</f>
        <v>0</v>
      </c>
      <c r="BJ147" s="18" t="s">
        <v>85</v>
      </c>
      <c r="BK147" s="236">
        <f>ROUND(I147*H147,2)</f>
        <v>0</v>
      </c>
      <c r="BL147" s="18" t="s">
        <v>169</v>
      </c>
      <c r="BM147" s="235" t="s">
        <v>667</v>
      </c>
    </row>
    <row r="148" s="13" customFormat="1">
      <c r="A148" s="13"/>
      <c r="B148" s="237"/>
      <c r="C148" s="238"/>
      <c r="D148" s="239" t="s">
        <v>171</v>
      </c>
      <c r="E148" s="240" t="s">
        <v>1</v>
      </c>
      <c r="F148" s="241" t="s">
        <v>232</v>
      </c>
      <c r="G148" s="238"/>
      <c r="H148" s="242">
        <v>5.766</v>
      </c>
      <c r="I148" s="243"/>
      <c r="J148" s="238"/>
      <c r="K148" s="238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171</v>
      </c>
      <c r="AU148" s="248" t="s">
        <v>88</v>
      </c>
      <c r="AV148" s="13" t="s">
        <v>88</v>
      </c>
      <c r="AW148" s="13" t="s">
        <v>32</v>
      </c>
      <c r="AX148" s="13" t="s">
        <v>85</v>
      </c>
      <c r="AY148" s="248" t="s">
        <v>163</v>
      </c>
    </row>
    <row r="149" s="2" customFormat="1" ht="21.75" customHeight="1">
      <c r="A149" s="39"/>
      <c r="B149" s="40"/>
      <c r="C149" s="223" t="s">
        <v>205</v>
      </c>
      <c r="D149" s="223" t="s">
        <v>165</v>
      </c>
      <c r="E149" s="224" t="s">
        <v>234</v>
      </c>
      <c r="F149" s="225" t="s">
        <v>235</v>
      </c>
      <c r="G149" s="226" t="s">
        <v>168</v>
      </c>
      <c r="H149" s="227">
        <v>57.673999999999999</v>
      </c>
      <c r="I149" s="228"/>
      <c r="J149" s="229">
        <f>ROUND(I149*H149,2)</f>
        <v>0</v>
      </c>
      <c r="K149" s="230"/>
      <c r="L149" s="45"/>
      <c r="M149" s="231" t="s">
        <v>1</v>
      </c>
      <c r="N149" s="232" t="s">
        <v>42</v>
      </c>
      <c r="O149" s="92"/>
      <c r="P149" s="233">
        <f>O149*H149</f>
        <v>0</v>
      </c>
      <c r="Q149" s="233">
        <v>0.00084000000000000003</v>
      </c>
      <c r="R149" s="233">
        <f>Q149*H149</f>
        <v>0.048446160000000002</v>
      </c>
      <c r="S149" s="233">
        <v>0</v>
      </c>
      <c r="T149" s="234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5" t="s">
        <v>169</v>
      </c>
      <c r="AT149" s="235" t="s">
        <v>165</v>
      </c>
      <c r="AU149" s="235" t="s">
        <v>88</v>
      </c>
      <c r="AY149" s="18" t="s">
        <v>163</v>
      </c>
      <c r="BE149" s="236">
        <f>IF(N149="základní",J149,0)</f>
        <v>0</v>
      </c>
      <c r="BF149" s="236">
        <f>IF(N149="snížená",J149,0)</f>
        <v>0</v>
      </c>
      <c r="BG149" s="236">
        <f>IF(N149="zákl. přenesená",J149,0)</f>
        <v>0</v>
      </c>
      <c r="BH149" s="236">
        <f>IF(N149="sníž. přenesená",J149,0)</f>
        <v>0</v>
      </c>
      <c r="BI149" s="236">
        <f>IF(N149="nulová",J149,0)</f>
        <v>0</v>
      </c>
      <c r="BJ149" s="18" t="s">
        <v>85</v>
      </c>
      <c r="BK149" s="236">
        <f>ROUND(I149*H149,2)</f>
        <v>0</v>
      </c>
      <c r="BL149" s="18" t="s">
        <v>169</v>
      </c>
      <c r="BM149" s="235" t="s">
        <v>668</v>
      </c>
    </row>
    <row r="150" s="15" customFormat="1">
      <c r="A150" s="15"/>
      <c r="B150" s="260"/>
      <c r="C150" s="261"/>
      <c r="D150" s="239" t="s">
        <v>171</v>
      </c>
      <c r="E150" s="262" t="s">
        <v>1</v>
      </c>
      <c r="F150" s="263" t="s">
        <v>657</v>
      </c>
      <c r="G150" s="261"/>
      <c r="H150" s="262" t="s">
        <v>1</v>
      </c>
      <c r="I150" s="264"/>
      <c r="J150" s="261"/>
      <c r="K150" s="261"/>
      <c r="L150" s="265"/>
      <c r="M150" s="266"/>
      <c r="N150" s="267"/>
      <c r="O150" s="267"/>
      <c r="P150" s="267"/>
      <c r="Q150" s="267"/>
      <c r="R150" s="267"/>
      <c r="S150" s="267"/>
      <c r="T150" s="268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9" t="s">
        <v>171</v>
      </c>
      <c r="AU150" s="269" t="s">
        <v>88</v>
      </c>
      <c r="AV150" s="15" t="s">
        <v>85</v>
      </c>
      <c r="AW150" s="15" t="s">
        <v>32</v>
      </c>
      <c r="AX150" s="15" t="s">
        <v>77</v>
      </c>
      <c r="AY150" s="269" t="s">
        <v>163</v>
      </c>
    </row>
    <row r="151" s="13" customFormat="1">
      <c r="A151" s="13"/>
      <c r="B151" s="237"/>
      <c r="C151" s="238"/>
      <c r="D151" s="239" t="s">
        <v>171</v>
      </c>
      <c r="E151" s="240" t="s">
        <v>1</v>
      </c>
      <c r="F151" s="241" t="s">
        <v>669</v>
      </c>
      <c r="G151" s="238"/>
      <c r="H151" s="242">
        <v>22.143999999999998</v>
      </c>
      <c r="I151" s="243"/>
      <c r="J151" s="238"/>
      <c r="K151" s="238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171</v>
      </c>
      <c r="AU151" s="248" t="s">
        <v>88</v>
      </c>
      <c r="AV151" s="13" t="s">
        <v>88</v>
      </c>
      <c r="AW151" s="13" t="s">
        <v>32</v>
      </c>
      <c r="AX151" s="13" t="s">
        <v>77</v>
      </c>
      <c r="AY151" s="248" t="s">
        <v>163</v>
      </c>
    </row>
    <row r="152" s="13" customFormat="1">
      <c r="A152" s="13"/>
      <c r="B152" s="237"/>
      <c r="C152" s="238"/>
      <c r="D152" s="239" t="s">
        <v>171</v>
      </c>
      <c r="E152" s="240" t="s">
        <v>1</v>
      </c>
      <c r="F152" s="241" t="s">
        <v>670</v>
      </c>
      <c r="G152" s="238"/>
      <c r="H152" s="242">
        <v>7.7880000000000003</v>
      </c>
      <c r="I152" s="243"/>
      <c r="J152" s="238"/>
      <c r="K152" s="238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171</v>
      </c>
      <c r="AU152" s="248" t="s">
        <v>88</v>
      </c>
      <c r="AV152" s="13" t="s">
        <v>88</v>
      </c>
      <c r="AW152" s="13" t="s">
        <v>32</v>
      </c>
      <c r="AX152" s="13" t="s">
        <v>77</v>
      </c>
      <c r="AY152" s="248" t="s">
        <v>163</v>
      </c>
    </row>
    <row r="153" s="13" customFormat="1">
      <c r="A153" s="13"/>
      <c r="B153" s="237"/>
      <c r="C153" s="238"/>
      <c r="D153" s="239" t="s">
        <v>171</v>
      </c>
      <c r="E153" s="240" t="s">
        <v>1</v>
      </c>
      <c r="F153" s="241" t="s">
        <v>671</v>
      </c>
      <c r="G153" s="238"/>
      <c r="H153" s="242">
        <v>8.5920000000000005</v>
      </c>
      <c r="I153" s="243"/>
      <c r="J153" s="238"/>
      <c r="K153" s="238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171</v>
      </c>
      <c r="AU153" s="248" t="s">
        <v>88</v>
      </c>
      <c r="AV153" s="13" t="s">
        <v>88</v>
      </c>
      <c r="AW153" s="13" t="s">
        <v>32</v>
      </c>
      <c r="AX153" s="13" t="s">
        <v>77</v>
      </c>
      <c r="AY153" s="248" t="s">
        <v>163</v>
      </c>
    </row>
    <row r="154" s="13" customFormat="1">
      <c r="A154" s="13"/>
      <c r="B154" s="237"/>
      <c r="C154" s="238"/>
      <c r="D154" s="239" t="s">
        <v>171</v>
      </c>
      <c r="E154" s="240" t="s">
        <v>1</v>
      </c>
      <c r="F154" s="241" t="s">
        <v>672</v>
      </c>
      <c r="G154" s="238"/>
      <c r="H154" s="242">
        <v>19.149999999999999</v>
      </c>
      <c r="I154" s="243"/>
      <c r="J154" s="238"/>
      <c r="K154" s="238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171</v>
      </c>
      <c r="AU154" s="248" t="s">
        <v>88</v>
      </c>
      <c r="AV154" s="13" t="s">
        <v>88</v>
      </c>
      <c r="AW154" s="13" t="s">
        <v>32</v>
      </c>
      <c r="AX154" s="13" t="s">
        <v>77</v>
      </c>
      <c r="AY154" s="248" t="s">
        <v>163</v>
      </c>
    </row>
    <row r="155" s="14" customFormat="1">
      <c r="A155" s="14"/>
      <c r="B155" s="249"/>
      <c r="C155" s="250"/>
      <c r="D155" s="239" t="s">
        <v>171</v>
      </c>
      <c r="E155" s="251" t="s">
        <v>1</v>
      </c>
      <c r="F155" s="252" t="s">
        <v>173</v>
      </c>
      <c r="G155" s="250"/>
      <c r="H155" s="253">
        <v>57.673999999999999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9" t="s">
        <v>171</v>
      </c>
      <c r="AU155" s="259" t="s">
        <v>88</v>
      </c>
      <c r="AV155" s="14" t="s">
        <v>169</v>
      </c>
      <c r="AW155" s="14" t="s">
        <v>32</v>
      </c>
      <c r="AX155" s="14" t="s">
        <v>85</v>
      </c>
      <c r="AY155" s="259" t="s">
        <v>163</v>
      </c>
    </row>
    <row r="156" s="2" customFormat="1" ht="21.75" customHeight="1">
      <c r="A156" s="39"/>
      <c r="B156" s="40"/>
      <c r="C156" s="223" t="s">
        <v>211</v>
      </c>
      <c r="D156" s="223" t="s">
        <v>165</v>
      </c>
      <c r="E156" s="224" t="s">
        <v>244</v>
      </c>
      <c r="F156" s="225" t="s">
        <v>245</v>
      </c>
      <c r="G156" s="226" t="s">
        <v>168</v>
      </c>
      <c r="H156" s="227">
        <v>57.673999999999999</v>
      </c>
      <c r="I156" s="228"/>
      <c r="J156" s="229">
        <f>ROUND(I156*H156,2)</f>
        <v>0</v>
      </c>
      <c r="K156" s="230"/>
      <c r="L156" s="45"/>
      <c r="M156" s="231" t="s">
        <v>1</v>
      </c>
      <c r="N156" s="232" t="s">
        <v>42</v>
      </c>
      <c r="O156" s="92"/>
      <c r="P156" s="233">
        <f>O156*H156</f>
        <v>0</v>
      </c>
      <c r="Q156" s="233">
        <v>0</v>
      </c>
      <c r="R156" s="233">
        <f>Q156*H156</f>
        <v>0</v>
      </c>
      <c r="S156" s="233">
        <v>0</v>
      </c>
      <c r="T156" s="234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5" t="s">
        <v>169</v>
      </c>
      <c r="AT156" s="235" t="s">
        <v>165</v>
      </c>
      <c r="AU156" s="235" t="s">
        <v>88</v>
      </c>
      <c r="AY156" s="18" t="s">
        <v>163</v>
      </c>
      <c r="BE156" s="236">
        <f>IF(N156="základní",J156,0)</f>
        <v>0</v>
      </c>
      <c r="BF156" s="236">
        <f>IF(N156="snížená",J156,0)</f>
        <v>0</v>
      </c>
      <c r="BG156" s="236">
        <f>IF(N156="zákl. přenesená",J156,0)</f>
        <v>0</v>
      </c>
      <c r="BH156" s="236">
        <f>IF(N156="sníž. přenesená",J156,0)</f>
        <v>0</v>
      </c>
      <c r="BI156" s="236">
        <f>IF(N156="nulová",J156,0)</f>
        <v>0</v>
      </c>
      <c r="BJ156" s="18" t="s">
        <v>85</v>
      </c>
      <c r="BK156" s="236">
        <f>ROUND(I156*H156,2)</f>
        <v>0</v>
      </c>
      <c r="BL156" s="18" t="s">
        <v>169</v>
      </c>
      <c r="BM156" s="235" t="s">
        <v>673</v>
      </c>
    </row>
    <row r="157" s="2" customFormat="1" ht="33" customHeight="1">
      <c r="A157" s="39"/>
      <c r="B157" s="40"/>
      <c r="C157" s="223" t="s">
        <v>228</v>
      </c>
      <c r="D157" s="223" t="s">
        <v>165</v>
      </c>
      <c r="E157" s="224" t="s">
        <v>248</v>
      </c>
      <c r="F157" s="225" t="s">
        <v>249</v>
      </c>
      <c r="G157" s="226" t="s">
        <v>196</v>
      </c>
      <c r="H157" s="227">
        <v>28.827999999999999</v>
      </c>
      <c r="I157" s="228"/>
      <c r="J157" s="229">
        <f>ROUND(I157*H157,2)</f>
        <v>0</v>
      </c>
      <c r="K157" s="230"/>
      <c r="L157" s="45"/>
      <c r="M157" s="231" t="s">
        <v>1</v>
      </c>
      <c r="N157" s="232" t="s">
        <v>42</v>
      </c>
      <c r="O157" s="92"/>
      <c r="P157" s="233">
        <f>O157*H157</f>
        <v>0</v>
      </c>
      <c r="Q157" s="233">
        <v>0</v>
      </c>
      <c r="R157" s="233">
        <f>Q157*H157</f>
        <v>0</v>
      </c>
      <c r="S157" s="233">
        <v>0</v>
      </c>
      <c r="T157" s="234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5" t="s">
        <v>169</v>
      </c>
      <c r="AT157" s="235" t="s">
        <v>165</v>
      </c>
      <c r="AU157" s="235" t="s">
        <v>88</v>
      </c>
      <c r="AY157" s="18" t="s">
        <v>163</v>
      </c>
      <c r="BE157" s="236">
        <f>IF(N157="základní",J157,0)</f>
        <v>0</v>
      </c>
      <c r="BF157" s="236">
        <f>IF(N157="snížená",J157,0)</f>
        <v>0</v>
      </c>
      <c r="BG157" s="236">
        <f>IF(N157="zákl. přenesená",J157,0)</f>
        <v>0</v>
      </c>
      <c r="BH157" s="236">
        <f>IF(N157="sníž. přenesená",J157,0)</f>
        <v>0</v>
      </c>
      <c r="BI157" s="236">
        <f>IF(N157="nulová",J157,0)</f>
        <v>0</v>
      </c>
      <c r="BJ157" s="18" t="s">
        <v>85</v>
      </c>
      <c r="BK157" s="236">
        <f>ROUND(I157*H157,2)</f>
        <v>0</v>
      </c>
      <c r="BL157" s="18" t="s">
        <v>169</v>
      </c>
      <c r="BM157" s="235" t="s">
        <v>674</v>
      </c>
    </row>
    <row r="158" s="15" customFormat="1">
      <c r="A158" s="15"/>
      <c r="B158" s="260"/>
      <c r="C158" s="261"/>
      <c r="D158" s="239" t="s">
        <v>171</v>
      </c>
      <c r="E158" s="262" t="s">
        <v>1</v>
      </c>
      <c r="F158" s="263" t="s">
        <v>251</v>
      </c>
      <c r="G158" s="261"/>
      <c r="H158" s="262" t="s">
        <v>1</v>
      </c>
      <c r="I158" s="264"/>
      <c r="J158" s="261"/>
      <c r="K158" s="261"/>
      <c r="L158" s="265"/>
      <c r="M158" s="266"/>
      <c r="N158" s="267"/>
      <c r="O158" s="267"/>
      <c r="P158" s="267"/>
      <c r="Q158" s="267"/>
      <c r="R158" s="267"/>
      <c r="S158" s="267"/>
      <c r="T158" s="26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9" t="s">
        <v>171</v>
      </c>
      <c r="AU158" s="269" t="s">
        <v>88</v>
      </c>
      <c r="AV158" s="15" t="s">
        <v>85</v>
      </c>
      <c r="AW158" s="15" t="s">
        <v>32</v>
      </c>
      <c r="AX158" s="15" t="s">
        <v>77</v>
      </c>
      <c r="AY158" s="269" t="s">
        <v>163</v>
      </c>
    </row>
    <row r="159" s="13" customFormat="1">
      <c r="A159" s="13"/>
      <c r="B159" s="237"/>
      <c r="C159" s="238"/>
      <c r="D159" s="239" t="s">
        <v>171</v>
      </c>
      <c r="E159" s="240" t="s">
        <v>1</v>
      </c>
      <c r="F159" s="241" t="s">
        <v>112</v>
      </c>
      <c r="G159" s="238"/>
      <c r="H159" s="242">
        <v>28.827999999999999</v>
      </c>
      <c r="I159" s="243"/>
      <c r="J159" s="238"/>
      <c r="K159" s="238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171</v>
      </c>
      <c r="AU159" s="248" t="s">
        <v>88</v>
      </c>
      <c r="AV159" s="13" t="s">
        <v>88</v>
      </c>
      <c r="AW159" s="13" t="s">
        <v>32</v>
      </c>
      <c r="AX159" s="13" t="s">
        <v>77</v>
      </c>
      <c r="AY159" s="248" t="s">
        <v>163</v>
      </c>
    </row>
    <row r="160" s="14" customFormat="1">
      <c r="A160" s="14"/>
      <c r="B160" s="249"/>
      <c r="C160" s="250"/>
      <c r="D160" s="239" t="s">
        <v>171</v>
      </c>
      <c r="E160" s="251" t="s">
        <v>107</v>
      </c>
      <c r="F160" s="252" t="s">
        <v>173</v>
      </c>
      <c r="G160" s="250"/>
      <c r="H160" s="253">
        <v>28.827999999999999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171</v>
      </c>
      <c r="AU160" s="259" t="s">
        <v>88</v>
      </c>
      <c r="AV160" s="14" t="s">
        <v>169</v>
      </c>
      <c r="AW160" s="14" t="s">
        <v>32</v>
      </c>
      <c r="AX160" s="14" t="s">
        <v>85</v>
      </c>
      <c r="AY160" s="259" t="s">
        <v>163</v>
      </c>
    </row>
    <row r="161" s="2" customFormat="1" ht="33" customHeight="1">
      <c r="A161" s="39"/>
      <c r="B161" s="40"/>
      <c r="C161" s="223" t="s">
        <v>233</v>
      </c>
      <c r="D161" s="223" t="s">
        <v>165</v>
      </c>
      <c r="E161" s="224" t="s">
        <v>254</v>
      </c>
      <c r="F161" s="225" t="s">
        <v>255</v>
      </c>
      <c r="G161" s="226" t="s">
        <v>196</v>
      </c>
      <c r="H161" s="227">
        <v>115.312</v>
      </c>
      <c r="I161" s="228"/>
      <c r="J161" s="229">
        <f>ROUND(I161*H161,2)</f>
        <v>0</v>
      </c>
      <c r="K161" s="230"/>
      <c r="L161" s="45"/>
      <c r="M161" s="231" t="s">
        <v>1</v>
      </c>
      <c r="N161" s="232" t="s">
        <v>42</v>
      </c>
      <c r="O161" s="92"/>
      <c r="P161" s="233">
        <f>O161*H161</f>
        <v>0</v>
      </c>
      <c r="Q161" s="233">
        <v>0</v>
      </c>
      <c r="R161" s="233">
        <f>Q161*H161</f>
        <v>0</v>
      </c>
      <c r="S161" s="233">
        <v>0</v>
      </c>
      <c r="T161" s="234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5" t="s">
        <v>169</v>
      </c>
      <c r="AT161" s="235" t="s">
        <v>165</v>
      </c>
      <c r="AU161" s="235" t="s">
        <v>88</v>
      </c>
      <c r="AY161" s="18" t="s">
        <v>163</v>
      </c>
      <c r="BE161" s="236">
        <f>IF(N161="základní",J161,0)</f>
        <v>0</v>
      </c>
      <c r="BF161" s="236">
        <f>IF(N161="snížená",J161,0)</f>
        <v>0</v>
      </c>
      <c r="BG161" s="236">
        <f>IF(N161="zákl. přenesená",J161,0)</f>
        <v>0</v>
      </c>
      <c r="BH161" s="236">
        <f>IF(N161="sníž. přenesená",J161,0)</f>
        <v>0</v>
      </c>
      <c r="BI161" s="236">
        <f>IF(N161="nulová",J161,0)</f>
        <v>0</v>
      </c>
      <c r="BJ161" s="18" t="s">
        <v>85</v>
      </c>
      <c r="BK161" s="236">
        <f>ROUND(I161*H161,2)</f>
        <v>0</v>
      </c>
      <c r="BL161" s="18" t="s">
        <v>169</v>
      </c>
      <c r="BM161" s="235" t="s">
        <v>675</v>
      </c>
    </row>
    <row r="162" s="15" customFormat="1">
      <c r="A162" s="15"/>
      <c r="B162" s="260"/>
      <c r="C162" s="261"/>
      <c r="D162" s="239" t="s">
        <v>171</v>
      </c>
      <c r="E162" s="262" t="s">
        <v>1</v>
      </c>
      <c r="F162" s="263" t="s">
        <v>257</v>
      </c>
      <c r="G162" s="261"/>
      <c r="H162" s="262" t="s">
        <v>1</v>
      </c>
      <c r="I162" s="264"/>
      <c r="J162" s="261"/>
      <c r="K162" s="261"/>
      <c r="L162" s="265"/>
      <c r="M162" s="266"/>
      <c r="N162" s="267"/>
      <c r="O162" s="267"/>
      <c r="P162" s="267"/>
      <c r="Q162" s="267"/>
      <c r="R162" s="267"/>
      <c r="S162" s="267"/>
      <c r="T162" s="268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9" t="s">
        <v>171</v>
      </c>
      <c r="AU162" s="269" t="s">
        <v>88</v>
      </c>
      <c r="AV162" s="15" t="s">
        <v>85</v>
      </c>
      <c r="AW162" s="15" t="s">
        <v>32</v>
      </c>
      <c r="AX162" s="15" t="s">
        <v>77</v>
      </c>
      <c r="AY162" s="269" t="s">
        <v>163</v>
      </c>
    </row>
    <row r="163" s="13" customFormat="1">
      <c r="A163" s="13"/>
      <c r="B163" s="237"/>
      <c r="C163" s="238"/>
      <c r="D163" s="239" t="s">
        <v>171</v>
      </c>
      <c r="E163" s="240" t="s">
        <v>1</v>
      </c>
      <c r="F163" s="241" t="s">
        <v>258</v>
      </c>
      <c r="G163" s="238"/>
      <c r="H163" s="242">
        <v>115.312</v>
      </c>
      <c r="I163" s="243"/>
      <c r="J163" s="238"/>
      <c r="K163" s="238"/>
      <c r="L163" s="244"/>
      <c r="M163" s="245"/>
      <c r="N163" s="246"/>
      <c r="O163" s="246"/>
      <c r="P163" s="246"/>
      <c r="Q163" s="246"/>
      <c r="R163" s="246"/>
      <c r="S163" s="246"/>
      <c r="T163" s="24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8" t="s">
        <v>171</v>
      </c>
      <c r="AU163" s="248" t="s">
        <v>88</v>
      </c>
      <c r="AV163" s="13" t="s">
        <v>88</v>
      </c>
      <c r="AW163" s="13" t="s">
        <v>32</v>
      </c>
      <c r="AX163" s="13" t="s">
        <v>85</v>
      </c>
      <c r="AY163" s="248" t="s">
        <v>163</v>
      </c>
    </row>
    <row r="164" s="2" customFormat="1" ht="21.75" customHeight="1">
      <c r="A164" s="39"/>
      <c r="B164" s="40"/>
      <c r="C164" s="223" t="s">
        <v>243</v>
      </c>
      <c r="D164" s="223" t="s">
        <v>165</v>
      </c>
      <c r="E164" s="224" t="s">
        <v>259</v>
      </c>
      <c r="F164" s="225" t="s">
        <v>260</v>
      </c>
      <c r="G164" s="226" t="s">
        <v>176</v>
      </c>
      <c r="H164" s="227">
        <v>24.504000000000001</v>
      </c>
      <c r="I164" s="228"/>
      <c r="J164" s="229">
        <f>ROUND(I164*H164,2)</f>
        <v>0</v>
      </c>
      <c r="K164" s="230"/>
      <c r="L164" s="45"/>
      <c r="M164" s="231" t="s">
        <v>1</v>
      </c>
      <c r="N164" s="232" t="s">
        <v>42</v>
      </c>
      <c r="O164" s="92"/>
      <c r="P164" s="233">
        <f>O164*H164</f>
        <v>0</v>
      </c>
      <c r="Q164" s="233">
        <v>0</v>
      </c>
      <c r="R164" s="233">
        <f>Q164*H164</f>
        <v>0</v>
      </c>
      <c r="S164" s="233">
        <v>0</v>
      </c>
      <c r="T164" s="234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5" t="s">
        <v>169</v>
      </c>
      <c r="AT164" s="235" t="s">
        <v>165</v>
      </c>
      <c r="AU164" s="235" t="s">
        <v>88</v>
      </c>
      <c r="AY164" s="18" t="s">
        <v>163</v>
      </c>
      <c r="BE164" s="236">
        <f>IF(N164="základní",J164,0)</f>
        <v>0</v>
      </c>
      <c r="BF164" s="236">
        <f>IF(N164="snížená",J164,0)</f>
        <v>0</v>
      </c>
      <c r="BG164" s="236">
        <f>IF(N164="zákl. přenesená",J164,0)</f>
        <v>0</v>
      </c>
      <c r="BH164" s="236">
        <f>IF(N164="sníž. přenesená",J164,0)</f>
        <v>0</v>
      </c>
      <c r="BI164" s="236">
        <f>IF(N164="nulová",J164,0)</f>
        <v>0</v>
      </c>
      <c r="BJ164" s="18" t="s">
        <v>85</v>
      </c>
      <c r="BK164" s="236">
        <f>ROUND(I164*H164,2)</f>
        <v>0</v>
      </c>
      <c r="BL164" s="18" t="s">
        <v>169</v>
      </c>
      <c r="BM164" s="235" t="s">
        <v>676</v>
      </c>
    </row>
    <row r="165" s="15" customFormat="1">
      <c r="A165" s="15"/>
      <c r="B165" s="260"/>
      <c r="C165" s="261"/>
      <c r="D165" s="239" t="s">
        <v>171</v>
      </c>
      <c r="E165" s="262" t="s">
        <v>1</v>
      </c>
      <c r="F165" s="263" t="s">
        <v>262</v>
      </c>
      <c r="G165" s="261"/>
      <c r="H165" s="262" t="s">
        <v>1</v>
      </c>
      <c r="I165" s="264"/>
      <c r="J165" s="261"/>
      <c r="K165" s="261"/>
      <c r="L165" s="265"/>
      <c r="M165" s="266"/>
      <c r="N165" s="267"/>
      <c r="O165" s="267"/>
      <c r="P165" s="267"/>
      <c r="Q165" s="267"/>
      <c r="R165" s="267"/>
      <c r="S165" s="267"/>
      <c r="T165" s="268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9" t="s">
        <v>171</v>
      </c>
      <c r="AU165" s="269" t="s">
        <v>88</v>
      </c>
      <c r="AV165" s="15" t="s">
        <v>85</v>
      </c>
      <c r="AW165" s="15" t="s">
        <v>32</v>
      </c>
      <c r="AX165" s="15" t="s">
        <v>77</v>
      </c>
      <c r="AY165" s="269" t="s">
        <v>163</v>
      </c>
    </row>
    <row r="166" s="13" customFormat="1">
      <c r="A166" s="13"/>
      <c r="B166" s="237"/>
      <c r="C166" s="238"/>
      <c r="D166" s="239" t="s">
        <v>171</v>
      </c>
      <c r="E166" s="240" t="s">
        <v>1</v>
      </c>
      <c r="F166" s="241" t="s">
        <v>263</v>
      </c>
      <c r="G166" s="238"/>
      <c r="H166" s="242">
        <v>24.504000000000001</v>
      </c>
      <c r="I166" s="243"/>
      <c r="J166" s="238"/>
      <c r="K166" s="238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171</v>
      </c>
      <c r="AU166" s="248" t="s">
        <v>88</v>
      </c>
      <c r="AV166" s="13" t="s">
        <v>88</v>
      </c>
      <c r="AW166" s="13" t="s">
        <v>32</v>
      </c>
      <c r="AX166" s="13" t="s">
        <v>85</v>
      </c>
      <c r="AY166" s="248" t="s">
        <v>163</v>
      </c>
    </row>
    <row r="167" s="2" customFormat="1" ht="21.75" customHeight="1">
      <c r="A167" s="39"/>
      <c r="B167" s="40"/>
      <c r="C167" s="223" t="s">
        <v>247</v>
      </c>
      <c r="D167" s="223" t="s">
        <v>165</v>
      </c>
      <c r="E167" s="224" t="s">
        <v>265</v>
      </c>
      <c r="F167" s="225" t="s">
        <v>266</v>
      </c>
      <c r="G167" s="226" t="s">
        <v>176</v>
      </c>
      <c r="H167" s="227">
        <v>4.3239999999999998</v>
      </c>
      <c r="I167" s="228"/>
      <c r="J167" s="229">
        <f>ROUND(I167*H167,2)</f>
        <v>0</v>
      </c>
      <c r="K167" s="230"/>
      <c r="L167" s="45"/>
      <c r="M167" s="231" t="s">
        <v>1</v>
      </c>
      <c r="N167" s="232" t="s">
        <v>42</v>
      </c>
      <c r="O167" s="92"/>
      <c r="P167" s="233">
        <f>O167*H167</f>
        <v>0</v>
      </c>
      <c r="Q167" s="233">
        <v>0</v>
      </c>
      <c r="R167" s="233">
        <f>Q167*H167</f>
        <v>0</v>
      </c>
      <c r="S167" s="233">
        <v>0</v>
      </c>
      <c r="T167" s="234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5" t="s">
        <v>169</v>
      </c>
      <c r="AT167" s="235" t="s">
        <v>165</v>
      </c>
      <c r="AU167" s="235" t="s">
        <v>88</v>
      </c>
      <c r="AY167" s="18" t="s">
        <v>163</v>
      </c>
      <c r="BE167" s="236">
        <f>IF(N167="základní",J167,0)</f>
        <v>0</v>
      </c>
      <c r="BF167" s="236">
        <f>IF(N167="snížená",J167,0)</f>
        <v>0</v>
      </c>
      <c r="BG167" s="236">
        <f>IF(N167="zákl. přenesená",J167,0)</f>
        <v>0</v>
      </c>
      <c r="BH167" s="236">
        <f>IF(N167="sníž. přenesená",J167,0)</f>
        <v>0</v>
      </c>
      <c r="BI167" s="236">
        <f>IF(N167="nulová",J167,0)</f>
        <v>0</v>
      </c>
      <c r="BJ167" s="18" t="s">
        <v>85</v>
      </c>
      <c r="BK167" s="236">
        <f>ROUND(I167*H167,2)</f>
        <v>0</v>
      </c>
      <c r="BL167" s="18" t="s">
        <v>169</v>
      </c>
      <c r="BM167" s="235" t="s">
        <v>677</v>
      </c>
    </row>
    <row r="168" s="15" customFormat="1">
      <c r="A168" s="15"/>
      <c r="B168" s="260"/>
      <c r="C168" s="261"/>
      <c r="D168" s="239" t="s">
        <v>171</v>
      </c>
      <c r="E168" s="262" t="s">
        <v>1</v>
      </c>
      <c r="F168" s="263" t="s">
        <v>262</v>
      </c>
      <c r="G168" s="261"/>
      <c r="H168" s="262" t="s">
        <v>1</v>
      </c>
      <c r="I168" s="264"/>
      <c r="J168" s="261"/>
      <c r="K168" s="261"/>
      <c r="L168" s="265"/>
      <c r="M168" s="266"/>
      <c r="N168" s="267"/>
      <c r="O168" s="267"/>
      <c r="P168" s="267"/>
      <c r="Q168" s="267"/>
      <c r="R168" s="267"/>
      <c r="S168" s="267"/>
      <c r="T168" s="268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9" t="s">
        <v>171</v>
      </c>
      <c r="AU168" s="269" t="s">
        <v>88</v>
      </c>
      <c r="AV168" s="15" t="s">
        <v>85</v>
      </c>
      <c r="AW168" s="15" t="s">
        <v>32</v>
      </c>
      <c r="AX168" s="15" t="s">
        <v>77</v>
      </c>
      <c r="AY168" s="269" t="s">
        <v>163</v>
      </c>
    </row>
    <row r="169" s="13" customFormat="1">
      <c r="A169" s="13"/>
      <c r="B169" s="237"/>
      <c r="C169" s="238"/>
      <c r="D169" s="239" t="s">
        <v>171</v>
      </c>
      <c r="E169" s="240" t="s">
        <v>1</v>
      </c>
      <c r="F169" s="241" t="s">
        <v>268</v>
      </c>
      <c r="G169" s="238"/>
      <c r="H169" s="242">
        <v>4.3239999999999998</v>
      </c>
      <c r="I169" s="243"/>
      <c r="J169" s="238"/>
      <c r="K169" s="238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171</v>
      </c>
      <c r="AU169" s="248" t="s">
        <v>88</v>
      </c>
      <c r="AV169" s="13" t="s">
        <v>88</v>
      </c>
      <c r="AW169" s="13" t="s">
        <v>32</v>
      </c>
      <c r="AX169" s="13" t="s">
        <v>85</v>
      </c>
      <c r="AY169" s="248" t="s">
        <v>163</v>
      </c>
    </row>
    <row r="170" s="2" customFormat="1" ht="21.75" customHeight="1">
      <c r="A170" s="39"/>
      <c r="B170" s="40"/>
      <c r="C170" s="223" t="s">
        <v>253</v>
      </c>
      <c r="D170" s="223" t="s">
        <v>165</v>
      </c>
      <c r="E170" s="224" t="s">
        <v>270</v>
      </c>
      <c r="F170" s="225" t="s">
        <v>271</v>
      </c>
      <c r="G170" s="226" t="s">
        <v>196</v>
      </c>
      <c r="H170" s="227">
        <v>19.773</v>
      </c>
      <c r="I170" s="228"/>
      <c r="J170" s="229">
        <f>ROUND(I170*H170,2)</f>
        <v>0</v>
      </c>
      <c r="K170" s="230"/>
      <c r="L170" s="45"/>
      <c r="M170" s="231" t="s">
        <v>1</v>
      </c>
      <c r="N170" s="232" t="s">
        <v>42</v>
      </c>
      <c r="O170" s="92"/>
      <c r="P170" s="233">
        <f>O170*H170</f>
        <v>0</v>
      </c>
      <c r="Q170" s="233">
        <v>0</v>
      </c>
      <c r="R170" s="233">
        <f>Q170*H170</f>
        <v>0</v>
      </c>
      <c r="S170" s="233">
        <v>0</v>
      </c>
      <c r="T170" s="234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5" t="s">
        <v>169</v>
      </c>
      <c r="AT170" s="235" t="s">
        <v>165</v>
      </c>
      <c r="AU170" s="235" t="s">
        <v>88</v>
      </c>
      <c r="AY170" s="18" t="s">
        <v>163</v>
      </c>
      <c r="BE170" s="236">
        <f>IF(N170="základní",J170,0)</f>
        <v>0</v>
      </c>
      <c r="BF170" s="236">
        <f>IF(N170="snížená",J170,0)</f>
        <v>0</v>
      </c>
      <c r="BG170" s="236">
        <f>IF(N170="zákl. přenesená",J170,0)</f>
        <v>0</v>
      </c>
      <c r="BH170" s="236">
        <f>IF(N170="sníž. přenesená",J170,0)</f>
        <v>0</v>
      </c>
      <c r="BI170" s="236">
        <f>IF(N170="nulová",J170,0)</f>
        <v>0</v>
      </c>
      <c r="BJ170" s="18" t="s">
        <v>85</v>
      </c>
      <c r="BK170" s="236">
        <f>ROUND(I170*H170,2)</f>
        <v>0</v>
      </c>
      <c r="BL170" s="18" t="s">
        <v>169</v>
      </c>
      <c r="BM170" s="235" t="s">
        <v>678</v>
      </c>
    </row>
    <row r="171" s="13" customFormat="1">
      <c r="A171" s="13"/>
      <c r="B171" s="237"/>
      <c r="C171" s="238"/>
      <c r="D171" s="239" t="s">
        <v>171</v>
      </c>
      <c r="E171" s="240" t="s">
        <v>1</v>
      </c>
      <c r="F171" s="241" t="s">
        <v>273</v>
      </c>
      <c r="G171" s="238"/>
      <c r="H171" s="242">
        <v>28.827999999999999</v>
      </c>
      <c r="I171" s="243"/>
      <c r="J171" s="238"/>
      <c r="K171" s="238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171</v>
      </c>
      <c r="AU171" s="248" t="s">
        <v>88</v>
      </c>
      <c r="AV171" s="13" t="s">
        <v>88</v>
      </c>
      <c r="AW171" s="13" t="s">
        <v>32</v>
      </c>
      <c r="AX171" s="13" t="s">
        <v>77</v>
      </c>
      <c r="AY171" s="248" t="s">
        <v>163</v>
      </c>
    </row>
    <row r="172" s="15" customFormat="1">
      <c r="A172" s="15"/>
      <c r="B172" s="260"/>
      <c r="C172" s="261"/>
      <c r="D172" s="239" t="s">
        <v>171</v>
      </c>
      <c r="E172" s="262" t="s">
        <v>1</v>
      </c>
      <c r="F172" s="263" t="s">
        <v>274</v>
      </c>
      <c r="G172" s="261"/>
      <c r="H172" s="262" t="s">
        <v>1</v>
      </c>
      <c r="I172" s="264"/>
      <c r="J172" s="261"/>
      <c r="K172" s="261"/>
      <c r="L172" s="265"/>
      <c r="M172" s="266"/>
      <c r="N172" s="267"/>
      <c r="O172" s="267"/>
      <c r="P172" s="267"/>
      <c r="Q172" s="267"/>
      <c r="R172" s="267"/>
      <c r="S172" s="267"/>
      <c r="T172" s="268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9" t="s">
        <v>171</v>
      </c>
      <c r="AU172" s="269" t="s">
        <v>88</v>
      </c>
      <c r="AV172" s="15" t="s">
        <v>85</v>
      </c>
      <c r="AW172" s="15" t="s">
        <v>32</v>
      </c>
      <c r="AX172" s="15" t="s">
        <v>77</v>
      </c>
      <c r="AY172" s="269" t="s">
        <v>163</v>
      </c>
    </row>
    <row r="173" s="15" customFormat="1">
      <c r="A173" s="15"/>
      <c r="B173" s="260"/>
      <c r="C173" s="261"/>
      <c r="D173" s="239" t="s">
        <v>171</v>
      </c>
      <c r="E173" s="262" t="s">
        <v>1</v>
      </c>
      <c r="F173" s="263" t="s">
        <v>275</v>
      </c>
      <c r="G173" s="261"/>
      <c r="H173" s="262" t="s">
        <v>1</v>
      </c>
      <c r="I173" s="264"/>
      <c r="J173" s="261"/>
      <c r="K173" s="261"/>
      <c r="L173" s="265"/>
      <c r="M173" s="266"/>
      <c r="N173" s="267"/>
      <c r="O173" s="267"/>
      <c r="P173" s="267"/>
      <c r="Q173" s="267"/>
      <c r="R173" s="267"/>
      <c r="S173" s="267"/>
      <c r="T173" s="268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9" t="s">
        <v>171</v>
      </c>
      <c r="AU173" s="269" t="s">
        <v>88</v>
      </c>
      <c r="AV173" s="15" t="s">
        <v>85</v>
      </c>
      <c r="AW173" s="15" t="s">
        <v>32</v>
      </c>
      <c r="AX173" s="15" t="s">
        <v>77</v>
      </c>
      <c r="AY173" s="269" t="s">
        <v>163</v>
      </c>
    </row>
    <row r="174" s="13" customFormat="1">
      <c r="A174" s="13"/>
      <c r="B174" s="237"/>
      <c r="C174" s="238"/>
      <c r="D174" s="239" t="s">
        <v>171</v>
      </c>
      <c r="E174" s="240" t="s">
        <v>1</v>
      </c>
      <c r="F174" s="241" t="s">
        <v>679</v>
      </c>
      <c r="G174" s="238"/>
      <c r="H174" s="242">
        <v>-7.6029999999999998</v>
      </c>
      <c r="I174" s="243"/>
      <c r="J174" s="238"/>
      <c r="K174" s="238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171</v>
      </c>
      <c r="AU174" s="248" t="s">
        <v>88</v>
      </c>
      <c r="AV174" s="13" t="s">
        <v>88</v>
      </c>
      <c r="AW174" s="13" t="s">
        <v>32</v>
      </c>
      <c r="AX174" s="13" t="s">
        <v>77</v>
      </c>
      <c r="AY174" s="248" t="s">
        <v>163</v>
      </c>
    </row>
    <row r="175" s="13" customFormat="1">
      <c r="A175" s="13"/>
      <c r="B175" s="237"/>
      <c r="C175" s="238"/>
      <c r="D175" s="239" t="s">
        <v>171</v>
      </c>
      <c r="E175" s="240" t="s">
        <v>1</v>
      </c>
      <c r="F175" s="241" t="s">
        <v>680</v>
      </c>
      <c r="G175" s="238"/>
      <c r="H175" s="242">
        <v>-1.452</v>
      </c>
      <c r="I175" s="243"/>
      <c r="J175" s="238"/>
      <c r="K175" s="238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171</v>
      </c>
      <c r="AU175" s="248" t="s">
        <v>88</v>
      </c>
      <c r="AV175" s="13" t="s">
        <v>88</v>
      </c>
      <c r="AW175" s="13" t="s">
        <v>32</v>
      </c>
      <c r="AX175" s="13" t="s">
        <v>77</v>
      </c>
      <c r="AY175" s="248" t="s">
        <v>163</v>
      </c>
    </row>
    <row r="176" s="14" customFormat="1">
      <c r="A176" s="14"/>
      <c r="B176" s="249"/>
      <c r="C176" s="250"/>
      <c r="D176" s="239" t="s">
        <v>171</v>
      </c>
      <c r="E176" s="251" t="s">
        <v>119</v>
      </c>
      <c r="F176" s="252" t="s">
        <v>173</v>
      </c>
      <c r="G176" s="250"/>
      <c r="H176" s="253">
        <v>19.773000000000003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9" t="s">
        <v>171</v>
      </c>
      <c r="AU176" s="259" t="s">
        <v>88</v>
      </c>
      <c r="AV176" s="14" t="s">
        <v>169</v>
      </c>
      <c r="AW176" s="14" t="s">
        <v>32</v>
      </c>
      <c r="AX176" s="14" t="s">
        <v>85</v>
      </c>
      <c r="AY176" s="259" t="s">
        <v>163</v>
      </c>
    </row>
    <row r="177" s="2" customFormat="1" ht="21.75" customHeight="1">
      <c r="A177" s="39"/>
      <c r="B177" s="40"/>
      <c r="C177" s="281" t="s">
        <v>8</v>
      </c>
      <c r="D177" s="281" t="s">
        <v>278</v>
      </c>
      <c r="E177" s="282" t="s">
        <v>279</v>
      </c>
      <c r="F177" s="283" t="s">
        <v>280</v>
      </c>
      <c r="G177" s="284" t="s">
        <v>176</v>
      </c>
      <c r="H177" s="285">
        <v>37.509</v>
      </c>
      <c r="I177" s="286"/>
      <c r="J177" s="287">
        <f>ROUND(I177*H177,2)</f>
        <v>0</v>
      </c>
      <c r="K177" s="288"/>
      <c r="L177" s="289"/>
      <c r="M177" s="290" t="s">
        <v>1</v>
      </c>
      <c r="N177" s="291" t="s">
        <v>42</v>
      </c>
      <c r="O177" s="92"/>
      <c r="P177" s="233">
        <f>O177*H177</f>
        <v>0</v>
      </c>
      <c r="Q177" s="233">
        <v>1</v>
      </c>
      <c r="R177" s="233">
        <f>Q177*H177</f>
        <v>37.509</v>
      </c>
      <c r="S177" s="233">
        <v>0</v>
      </c>
      <c r="T177" s="234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5" t="s">
        <v>205</v>
      </c>
      <c r="AT177" s="235" t="s">
        <v>278</v>
      </c>
      <c r="AU177" s="235" t="s">
        <v>88</v>
      </c>
      <c r="AY177" s="18" t="s">
        <v>163</v>
      </c>
      <c r="BE177" s="236">
        <f>IF(N177="základní",J177,0)</f>
        <v>0</v>
      </c>
      <c r="BF177" s="236">
        <f>IF(N177="snížená",J177,0)</f>
        <v>0</v>
      </c>
      <c r="BG177" s="236">
        <f>IF(N177="zákl. přenesená",J177,0)</f>
        <v>0</v>
      </c>
      <c r="BH177" s="236">
        <f>IF(N177="sníž. přenesená",J177,0)</f>
        <v>0</v>
      </c>
      <c r="BI177" s="236">
        <f>IF(N177="nulová",J177,0)</f>
        <v>0</v>
      </c>
      <c r="BJ177" s="18" t="s">
        <v>85</v>
      </c>
      <c r="BK177" s="236">
        <f>ROUND(I177*H177,2)</f>
        <v>0</v>
      </c>
      <c r="BL177" s="18" t="s">
        <v>169</v>
      </c>
      <c r="BM177" s="235" t="s">
        <v>681</v>
      </c>
    </row>
    <row r="178" s="13" customFormat="1">
      <c r="A178" s="13"/>
      <c r="B178" s="237"/>
      <c r="C178" s="238"/>
      <c r="D178" s="239" t="s">
        <v>171</v>
      </c>
      <c r="E178" s="240" t="s">
        <v>1</v>
      </c>
      <c r="F178" s="241" t="s">
        <v>282</v>
      </c>
      <c r="G178" s="238"/>
      <c r="H178" s="242">
        <v>37.509</v>
      </c>
      <c r="I178" s="243"/>
      <c r="J178" s="238"/>
      <c r="K178" s="238"/>
      <c r="L178" s="244"/>
      <c r="M178" s="245"/>
      <c r="N178" s="246"/>
      <c r="O178" s="246"/>
      <c r="P178" s="246"/>
      <c r="Q178" s="246"/>
      <c r="R178" s="246"/>
      <c r="S178" s="246"/>
      <c r="T178" s="24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8" t="s">
        <v>171</v>
      </c>
      <c r="AU178" s="248" t="s">
        <v>88</v>
      </c>
      <c r="AV178" s="13" t="s">
        <v>88</v>
      </c>
      <c r="AW178" s="13" t="s">
        <v>32</v>
      </c>
      <c r="AX178" s="13" t="s">
        <v>85</v>
      </c>
      <c r="AY178" s="248" t="s">
        <v>163</v>
      </c>
    </row>
    <row r="179" s="2" customFormat="1" ht="21.75" customHeight="1">
      <c r="A179" s="39"/>
      <c r="B179" s="40"/>
      <c r="C179" s="223" t="s">
        <v>264</v>
      </c>
      <c r="D179" s="223" t="s">
        <v>165</v>
      </c>
      <c r="E179" s="224" t="s">
        <v>284</v>
      </c>
      <c r="F179" s="225" t="s">
        <v>285</v>
      </c>
      <c r="G179" s="226" t="s">
        <v>196</v>
      </c>
      <c r="H179" s="227">
        <v>19.773</v>
      </c>
      <c r="I179" s="228"/>
      <c r="J179" s="229">
        <f>ROUND(I179*H179,2)</f>
        <v>0</v>
      </c>
      <c r="K179" s="230"/>
      <c r="L179" s="45"/>
      <c r="M179" s="231" t="s">
        <v>1</v>
      </c>
      <c r="N179" s="232" t="s">
        <v>42</v>
      </c>
      <c r="O179" s="92"/>
      <c r="P179" s="233">
        <f>O179*H179</f>
        <v>0</v>
      </c>
      <c r="Q179" s="233">
        <v>0</v>
      </c>
      <c r="R179" s="233">
        <f>Q179*H179</f>
        <v>0</v>
      </c>
      <c r="S179" s="233">
        <v>0</v>
      </c>
      <c r="T179" s="234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5" t="s">
        <v>169</v>
      </c>
      <c r="AT179" s="235" t="s">
        <v>165</v>
      </c>
      <c r="AU179" s="235" t="s">
        <v>88</v>
      </c>
      <c r="AY179" s="18" t="s">
        <v>163</v>
      </c>
      <c r="BE179" s="236">
        <f>IF(N179="základní",J179,0)</f>
        <v>0</v>
      </c>
      <c r="BF179" s="236">
        <f>IF(N179="snížená",J179,0)</f>
        <v>0</v>
      </c>
      <c r="BG179" s="236">
        <f>IF(N179="zákl. přenesená",J179,0)</f>
        <v>0</v>
      </c>
      <c r="BH179" s="236">
        <f>IF(N179="sníž. přenesená",J179,0)</f>
        <v>0</v>
      </c>
      <c r="BI179" s="236">
        <f>IF(N179="nulová",J179,0)</f>
        <v>0</v>
      </c>
      <c r="BJ179" s="18" t="s">
        <v>85</v>
      </c>
      <c r="BK179" s="236">
        <f>ROUND(I179*H179,2)</f>
        <v>0</v>
      </c>
      <c r="BL179" s="18" t="s">
        <v>169</v>
      </c>
      <c r="BM179" s="235" t="s">
        <v>682</v>
      </c>
    </row>
    <row r="180" s="13" customFormat="1">
      <c r="A180" s="13"/>
      <c r="B180" s="237"/>
      <c r="C180" s="238"/>
      <c r="D180" s="239" t="s">
        <v>171</v>
      </c>
      <c r="E180" s="240" t="s">
        <v>1</v>
      </c>
      <c r="F180" s="241" t="s">
        <v>287</v>
      </c>
      <c r="G180" s="238"/>
      <c r="H180" s="242">
        <v>19.773</v>
      </c>
      <c r="I180" s="243"/>
      <c r="J180" s="238"/>
      <c r="K180" s="238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171</v>
      </c>
      <c r="AU180" s="248" t="s">
        <v>88</v>
      </c>
      <c r="AV180" s="13" t="s">
        <v>88</v>
      </c>
      <c r="AW180" s="13" t="s">
        <v>32</v>
      </c>
      <c r="AX180" s="13" t="s">
        <v>85</v>
      </c>
      <c r="AY180" s="248" t="s">
        <v>163</v>
      </c>
    </row>
    <row r="181" s="2" customFormat="1" ht="21.75" customHeight="1">
      <c r="A181" s="39"/>
      <c r="B181" s="40"/>
      <c r="C181" s="223" t="s">
        <v>269</v>
      </c>
      <c r="D181" s="223" t="s">
        <v>165</v>
      </c>
      <c r="E181" s="224" t="s">
        <v>289</v>
      </c>
      <c r="F181" s="225" t="s">
        <v>290</v>
      </c>
      <c r="G181" s="226" t="s">
        <v>196</v>
      </c>
      <c r="H181" s="227">
        <v>19.773</v>
      </c>
      <c r="I181" s="228"/>
      <c r="J181" s="229">
        <f>ROUND(I181*H181,2)</f>
        <v>0</v>
      </c>
      <c r="K181" s="230"/>
      <c r="L181" s="45"/>
      <c r="M181" s="231" t="s">
        <v>1</v>
      </c>
      <c r="N181" s="232" t="s">
        <v>42</v>
      </c>
      <c r="O181" s="92"/>
      <c r="P181" s="233">
        <f>O181*H181</f>
        <v>0</v>
      </c>
      <c r="Q181" s="233">
        <v>0</v>
      </c>
      <c r="R181" s="233">
        <f>Q181*H181</f>
        <v>0</v>
      </c>
      <c r="S181" s="233">
        <v>0</v>
      </c>
      <c r="T181" s="234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5" t="s">
        <v>169</v>
      </c>
      <c r="AT181" s="235" t="s">
        <v>165</v>
      </c>
      <c r="AU181" s="235" t="s">
        <v>88</v>
      </c>
      <c r="AY181" s="18" t="s">
        <v>163</v>
      </c>
      <c r="BE181" s="236">
        <f>IF(N181="základní",J181,0)</f>
        <v>0</v>
      </c>
      <c r="BF181" s="236">
        <f>IF(N181="snížená",J181,0)</f>
        <v>0</v>
      </c>
      <c r="BG181" s="236">
        <f>IF(N181="zákl. přenesená",J181,0)</f>
        <v>0</v>
      </c>
      <c r="BH181" s="236">
        <f>IF(N181="sníž. přenesená",J181,0)</f>
        <v>0</v>
      </c>
      <c r="BI181" s="236">
        <f>IF(N181="nulová",J181,0)</f>
        <v>0</v>
      </c>
      <c r="BJ181" s="18" t="s">
        <v>85</v>
      </c>
      <c r="BK181" s="236">
        <f>ROUND(I181*H181,2)</f>
        <v>0</v>
      </c>
      <c r="BL181" s="18" t="s">
        <v>169</v>
      </c>
      <c r="BM181" s="235" t="s">
        <v>683</v>
      </c>
    </row>
    <row r="182" s="2" customFormat="1" ht="21.75" customHeight="1">
      <c r="A182" s="39"/>
      <c r="B182" s="40"/>
      <c r="C182" s="223" t="s">
        <v>277</v>
      </c>
      <c r="D182" s="223" t="s">
        <v>165</v>
      </c>
      <c r="E182" s="224" t="s">
        <v>292</v>
      </c>
      <c r="F182" s="225" t="s">
        <v>293</v>
      </c>
      <c r="G182" s="226" t="s">
        <v>196</v>
      </c>
      <c r="H182" s="227">
        <v>5.843</v>
      </c>
      <c r="I182" s="228"/>
      <c r="J182" s="229">
        <f>ROUND(I182*H182,2)</f>
        <v>0</v>
      </c>
      <c r="K182" s="230"/>
      <c r="L182" s="45"/>
      <c r="M182" s="231" t="s">
        <v>1</v>
      </c>
      <c r="N182" s="232" t="s">
        <v>42</v>
      </c>
      <c r="O182" s="92"/>
      <c r="P182" s="233">
        <f>O182*H182</f>
        <v>0</v>
      </c>
      <c r="Q182" s="233">
        <v>0</v>
      </c>
      <c r="R182" s="233">
        <f>Q182*H182</f>
        <v>0</v>
      </c>
      <c r="S182" s="233">
        <v>0</v>
      </c>
      <c r="T182" s="234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5" t="s">
        <v>169</v>
      </c>
      <c r="AT182" s="235" t="s">
        <v>165</v>
      </c>
      <c r="AU182" s="235" t="s">
        <v>88</v>
      </c>
      <c r="AY182" s="18" t="s">
        <v>163</v>
      </c>
      <c r="BE182" s="236">
        <f>IF(N182="základní",J182,0)</f>
        <v>0</v>
      </c>
      <c r="BF182" s="236">
        <f>IF(N182="snížená",J182,0)</f>
        <v>0</v>
      </c>
      <c r="BG182" s="236">
        <f>IF(N182="zákl. přenesená",J182,0)</f>
        <v>0</v>
      </c>
      <c r="BH182" s="236">
        <f>IF(N182="sníž. přenesená",J182,0)</f>
        <v>0</v>
      </c>
      <c r="BI182" s="236">
        <f>IF(N182="nulová",J182,0)</f>
        <v>0</v>
      </c>
      <c r="BJ182" s="18" t="s">
        <v>85</v>
      </c>
      <c r="BK182" s="236">
        <f>ROUND(I182*H182,2)</f>
        <v>0</v>
      </c>
      <c r="BL182" s="18" t="s">
        <v>169</v>
      </c>
      <c r="BM182" s="235" t="s">
        <v>684</v>
      </c>
    </row>
    <row r="183" s="15" customFormat="1">
      <c r="A183" s="15"/>
      <c r="B183" s="260"/>
      <c r="C183" s="261"/>
      <c r="D183" s="239" t="s">
        <v>171</v>
      </c>
      <c r="E183" s="262" t="s">
        <v>1</v>
      </c>
      <c r="F183" s="263" t="s">
        <v>275</v>
      </c>
      <c r="G183" s="261"/>
      <c r="H183" s="262" t="s">
        <v>1</v>
      </c>
      <c r="I183" s="264"/>
      <c r="J183" s="261"/>
      <c r="K183" s="261"/>
      <c r="L183" s="265"/>
      <c r="M183" s="266"/>
      <c r="N183" s="267"/>
      <c r="O183" s="267"/>
      <c r="P183" s="267"/>
      <c r="Q183" s="267"/>
      <c r="R183" s="267"/>
      <c r="S183" s="267"/>
      <c r="T183" s="26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9" t="s">
        <v>171</v>
      </c>
      <c r="AU183" s="269" t="s">
        <v>88</v>
      </c>
      <c r="AV183" s="15" t="s">
        <v>85</v>
      </c>
      <c r="AW183" s="15" t="s">
        <v>32</v>
      </c>
      <c r="AX183" s="15" t="s">
        <v>77</v>
      </c>
      <c r="AY183" s="269" t="s">
        <v>163</v>
      </c>
    </row>
    <row r="184" s="13" customFormat="1">
      <c r="A184" s="13"/>
      <c r="B184" s="237"/>
      <c r="C184" s="238"/>
      <c r="D184" s="239" t="s">
        <v>171</v>
      </c>
      <c r="E184" s="240" t="s">
        <v>1</v>
      </c>
      <c r="F184" s="241" t="s">
        <v>685</v>
      </c>
      <c r="G184" s="238"/>
      <c r="H184" s="242">
        <v>5.843</v>
      </c>
      <c r="I184" s="243"/>
      <c r="J184" s="238"/>
      <c r="K184" s="238"/>
      <c r="L184" s="244"/>
      <c r="M184" s="245"/>
      <c r="N184" s="246"/>
      <c r="O184" s="246"/>
      <c r="P184" s="246"/>
      <c r="Q184" s="246"/>
      <c r="R184" s="246"/>
      <c r="S184" s="246"/>
      <c r="T184" s="24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8" t="s">
        <v>171</v>
      </c>
      <c r="AU184" s="248" t="s">
        <v>88</v>
      </c>
      <c r="AV184" s="13" t="s">
        <v>88</v>
      </c>
      <c r="AW184" s="13" t="s">
        <v>32</v>
      </c>
      <c r="AX184" s="13" t="s">
        <v>77</v>
      </c>
      <c r="AY184" s="248" t="s">
        <v>163</v>
      </c>
    </row>
    <row r="185" s="14" customFormat="1">
      <c r="A185" s="14"/>
      <c r="B185" s="249"/>
      <c r="C185" s="250"/>
      <c r="D185" s="239" t="s">
        <v>171</v>
      </c>
      <c r="E185" s="251" t="s">
        <v>109</v>
      </c>
      <c r="F185" s="252" t="s">
        <v>173</v>
      </c>
      <c r="G185" s="250"/>
      <c r="H185" s="253">
        <v>5.843</v>
      </c>
      <c r="I185" s="254"/>
      <c r="J185" s="250"/>
      <c r="K185" s="250"/>
      <c r="L185" s="255"/>
      <c r="M185" s="256"/>
      <c r="N185" s="257"/>
      <c r="O185" s="257"/>
      <c r="P185" s="257"/>
      <c r="Q185" s="257"/>
      <c r="R185" s="257"/>
      <c r="S185" s="257"/>
      <c r="T185" s="25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9" t="s">
        <v>171</v>
      </c>
      <c r="AU185" s="259" t="s">
        <v>88</v>
      </c>
      <c r="AV185" s="14" t="s">
        <v>169</v>
      </c>
      <c r="AW185" s="14" t="s">
        <v>32</v>
      </c>
      <c r="AX185" s="14" t="s">
        <v>85</v>
      </c>
      <c r="AY185" s="259" t="s">
        <v>163</v>
      </c>
    </row>
    <row r="186" s="2" customFormat="1" ht="16.5" customHeight="1">
      <c r="A186" s="39"/>
      <c r="B186" s="40"/>
      <c r="C186" s="281" t="s">
        <v>283</v>
      </c>
      <c r="D186" s="281" t="s">
        <v>278</v>
      </c>
      <c r="E186" s="282" t="s">
        <v>299</v>
      </c>
      <c r="F186" s="283" t="s">
        <v>300</v>
      </c>
      <c r="G186" s="284" t="s">
        <v>176</v>
      </c>
      <c r="H186" s="285">
        <v>9.8550000000000004</v>
      </c>
      <c r="I186" s="286"/>
      <c r="J186" s="287">
        <f>ROUND(I186*H186,2)</f>
        <v>0</v>
      </c>
      <c r="K186" s="288"/>
      <c r="L186" s="289"/>
      <c r="M186" s="290" t="s">
        <v>1</v>
      </c>
      <c r="N186" s="291" t="s">
        <v>42</v>
      </c>
      <c r="O186" s="92"/>
      <c r="P186" s="233">
        <f>O186*H186</f>
        <v>0</v>
      </c>
      <c r="Q186" s="233">
        <v>1</v>
      </c>
      <c r="R186" s="233">
        <f>Q186*H186</f>
        <v>9.8550000000000004</v>
      </c>
      <c r="S186" s="233">
        <v>0</v>
      </c>
      <c r="T186" s="234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5" t="s">
        <v>205</v>
      </c>
      <c r="AT186" s="235" t="s">
        <v>278</v>
      </c>
      <c r="AU186" s="235" t="s">
        <v>88</v>
      </c>
      <c r="AY186" s="18" t="s">
        <v>163</v>
      </c>
      <c r="BE186" s="236">
        <f>IF(N186="základní",J186,0)</f>
        <v>0</v>
      </c>
      <c r="BF186" s="236">
        <f>IF(N186="snížená",J186,0)</f>
        <v>0</v>
      </c>
      <c r="BG186" s="236">
        <f>IF(N186="zákl. přenesená",J186,0)</f>
        <v>0</v>
      </c>
      <c r="BH186" s="236">
        <f>IF(N186="sníž. přenesená",J186,0)</f>
        <v>0</v>
      </c>
      <c r="BI186" s="236">
        <f>IF(N186="nulová",J186,0)</f>
        <v>0</v>
      </c>
      <c r="BJ186" s="18" t="s">
        <v>85</v>
      </c>
      <c r="BK186" s="236">
        <f>ROUND(I186*H186,2)</f>
        <v>0</v>
      </c>
      <c r="BL186" s="18" t="s">
        <v>169</v>
      </c>
      <c r="BM186" s="235" t="s">
        <v>686</v>
      </c>
    </row>
    <row r="187" s="13" customFormat="1">
      <c r="A187" s="13"/>
      <c r="B187" s="237"/>
      <c r="C187" s="238"/>
      <c r="D187" s="239" t="s">
        <v>171</v>
      </c>
      <c r="E187" s="240" t="s">
        <v>1</v>
      </c>
      <c r="F187" s="241" t="s">
        <v>302</v>
      </c>
      <c r="G187" s="238"/>
      <c r="H187" s="242">
        <v>9.8550000000000004</v>
      </c>
      <c r="I187" s="243"/>
      <c r="J187" s="238"/>
      <c r="K187" s="238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171</v>
      </c>
      <c r="AU187" s="248" t="s">
        <v>88</v>
      </c>
      <c r="AV187" s="13" t="s">
        <v>88</v>
      </c>
      <c r="AW187" s="13" t="s">
        <v>32</v>
      </c>
      <c r="AX187" s="13" t="s">
        <v>85</v>
      </c>
      <c r="AY187" s="248" t="s">
        <v>163</v>
      </c>
    </row>
    <row r="188" s="2" customFormat="1" ht="21.75" customHeight="1">
      <c r="A188" s="39"/>
      <c r="B188" s="40"/>
      <c r="C188" s="223" t="s">
        <v>288</v>
      </c>
      <c r="D188" s="223" t="s">
        <v>165</v>
      </c>
      <c r="E188" s="224" t="s">
        <v>304</v>
      </c>
      <c r="F188" s="225" t="s">
        <v>305</v>
      </c>
      <c r="G188" s="226" t="s">
        <v>196</v>
      </c>
      <c r="H188" s="227">
        <v>5.843</v>
      </c>
      <c r="I188" s="228"/>
      <c r="J188" s="229">
        <f>ROUND(I188*H188,2)</f>
        <v>0</v>
      </c>
      <c r="K188" s="230"/>
      <c r="L188" s="45"/>
      <c r="M188" s="231" t="s">
        <v>1</v>
      </c>
      <c r="N188" s="232" t="s">
        <v>42</v>
      </c>
      <c r="O188" s="92"/>
      <c r="P188" s="233">
        <f>O188*H188</f>
        <v>0</v>
      </c>
      <c r="Q188" s="233">
        <v>0</v>
      </c>
      <c r="R188" s="233">
        <f>Q188*H188</f>
        <v>0</v>
      </c>
      <c r="S188" s="233">
        <v>0</v>
      </c>
      <c r="T188" s="234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5" t="s">
        <v>169</v>
      </c>
      <c r="AT188" s="235" t="s">
        <v>165</v>
      </c>
      <c r="AU188" s="235" t="s">
        <v>88</v>
      </c>
      <c r="AY188" s="18" t="s">
        <v>163</v>
      </c>
      <c r="BE188" s="236">
        <f>IF(N188="základní",J188,0)</f>
        <v>0</v>
      </c>
      <c r="BF188" s="236">
        <f>IF(N188="snížená",J188,0)</f>
        <v>0</v>
      </c>
      <c r="BG188" s="236">
        <f>IF(N188="zákl. přenesená",J188,0)</f>
        <v>0</v>
      </c>
      <c r="BH188" s="236">
        <f>IF(N188="sníž. přenesená",J188,0)</f>
        <v>0</v>
      </c>
      <c r="BI188" s="236">
        <f>IF(N188="nulová",J188,0)</f>
        <v>0</v>
      </c>
      <c r="BJ188" s="18" t="s">
        <v>85</v>
      </c>
      <c r="BK188" s="236">
        <f>ROUND(I188*H188,2)</f>
        <v>0</v>
      </c>
      <c r="BL188" s="18" t="s">
        <v>169</v>
      </c>
      <c r="BM188" s="235" t="s">
        <v>687</v>
      </c>
    </row>
    <row r="189" s="13" customFormat="1">
      <c r="A189" s="13"/>
      <c r="B189" s="237"/>
      <c r="C189" s="238"/>
      <c r="D189" s="239" t="s">
        <v>171</v>
      </c>
      <c r="E189" s="240" t="s">
        <v>1</v>
      </c>
      <c r="F189" s="241" t="s">
        <v>307</v>
      </c>
      <c r="G189" s="238"/>
      <c r="H189" s="242">
        <v>5.843</v>
      </c>
      <c r="I189" s="243"/>
      <c r="J189" s="238"/>
      <c r="K189" s="238"/>
      <c r="L189" s="244"/>
      <c r="M189" s="245"/>
      <c r="N189" s="246"/>
      <c r="O189" s="246"/>
      <c r="P189" s="246"/>
      <c r="Q189" s="246"/>
      <c r="R189" s="246"/>
      <c r="S189" s="246"/>
      <c r="T189" s="24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171</v>
      </c>
      <c r="AU189" s="248" t="s">
        <v>88</v>
      </c>
      <c r="AV189" s="13" t="s">
        <v>88</v>
      </c>
      <c r="AW189" s="13" t="s">
        <v>32</v>
      </c>
      <c r="AX189" s="13" t="s">
        <v>85</v>
      </c>
      <c r="AY189" s="248" t="s">
        <v>163</v>
      </c>
    </row>
    <row r="190" s="2" customFormat="1" ht="21.75" customHeight="1">
      <c r="A190" s="39"/>
      <c r="B190" s="40"/>
      <c r="C190" s="223" t="s">
        <v>7</v>
      </c>
      <c r="D190" s="223" t="s">
        <v>165</v>
      </c>
      <c r="E190" s="224" t="s">
        <v>289</v>
      </c>
      <c r="F190" s="225" t="s">
        <v>290</v>
      </c>
      <c r="G190" s="226" t="s">
        <v>196</v>
      </c>
      <c r="H190" s="227">
        <v>5.843</v>
      </c>
      <c r="I190" s="228"/>
      <c r="J190" s="229">
        <f>ROUND(I190*H190,2)</f>
        <v>0</v>
      </c>
      <c r="K190" s="230"/>
      <c r="L190" s="45"/>
      <c r="M190" s="231" t="s">
        <v>1</v>
      </c>
      <c r="N190" s="232" t="s">
        <v>42</v>
      </c>
      <c r="O190" s="92"/>
      <c r="P190" s="233">
        <f>O190*H190</f>
        <v>0</v>
      </c>
      <c r="Q190" s="233">
        <v>0</v>
      </c>
      <c r="R190" s="233">
        <f>Q190*H190</f>
        <v>0</v>
      </c>
      <c r="S190" s="233">
        <v>0</v>
      </c>
      <c r="T190" s="234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5" t="s">
        <v>169</v>
      </c>
      <c r="AT190" s="235" t="s">
        <v>165</v>
      </c>
      <c r="AU190" s="235" t="s">
        <v>88</v>
      </c>
      <c r="AY190" s="18" t="s">
        <v>163</v>
      </c>
      <c r="BE190" s="236">
        <f>IF(N190="základní",J190,0)</f>
        <v>0</v>
      </c>
      <c r="BF190" s="236">
        <f>IF(N190="snížená",J190,0)</f>
        <v>0</v>
      </c>
      <c r="BG190" s="236">
        <f>IF(N190="zákl. přenesená",J190,0)</f>
        <v>0</v>
      </c>
      <c r="BH190" s="236">
        <f>IF(N190="sníž. přenesená",J190,0)</f>
        <v>0</v>
      </c>
      <c r="BI190" s="236">
        <f>IF(N190="nulová",J190,0)</f>
        <v>0</v>
      </c>
      <c r="BJ190" s="18" t="s">
        <v>85</v>
      </c>
      <c r="BK190" s="236">
        <f>ROUND(I190*H190,2)</f>
        <v>0</v>
      </c>
      <c r="BL190" s="18" t="s">
        <v>169</v>
      </c>
      <c r="BM190" s="235" t="s">
        <v>688</v>
      </c>
    </row>
    <row r="191" s="2" customFormat="1" ht="21.75" customHeight="1">
      <c r="A191" s="39"/>
      <c r="B191" s="40"/>
      <c r="C191" s="223" t="s">
        <v>298</v>
      </c>
      <c r="D191" s="223" t="s">
        <v>165</v>
      </c>
      <c r="E191" s="224" t="s">
        <v>689</v>
      </c>
      <c r="F191" s="225" t="s">
        <v>690</v>
      </c>
      <c r="G191" s="226" t="s">
        <v>168</v>
      </c>
      <c r="H191" s="227">
        <v>6.5999999999999996</v>
      </c>
      <c r="I191" s="228"/>
      <c r="J191" s="229">
        <f>ROUND(I191*H191,2)</f>
        <v>0</v>
      </c>
      <c r="K191" s="230"/>
      <c r="L191" s="45"/>
      <c r="M191" s="231" t="s">
        <v>1</v>
      </c>
      <c r="N191" s="232" t="s">
        <v>42</v>
      </c>
      <c r="O191" s="92"/>
      <c r="P191" s="233">
        <f>O191*H191</f>
        <v>0</v>
      </c>
      <c r="Q191" s="233">
        <v>0</v>
      </c>
      <c r="R191" s="233">
        <f>Q191*H191</f>
        <v>0</v>
      </c>
      <c r="S191" s="233">
        <v>0</v>
      </c>
      <c r="T191" s="234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5" t="s">
        <v>169</v>
      </c>
      <c r="AT191" s="235" t="s">
        <v>165</v>
      </c>
      <c r="AU191" s="235" t="s">
        <v>88</v>
      </c>
      <c r="AY191" s="18" t="s">
        <v>163</v>
      </c>
      <c r="BE191" s="236">
        <f>IF(N191="základní",J191,0)</f>
        <v>0</v>
      </c>
      <c r="BF191" s="236">
        <f>IF(N191="snížená",J191,0)</f>
        <v>0</v>
      </c>
      <c r="BG191" s="236">
        <f>IF(N191="zákl. přenesená",J191,0)</f>
        <v>0</v>
      </c>
      <c r="BH191" s="236">
        <f>IF(N191="sníž. přenesená",J191,0)</f>
        <v>0</v>
      </c>
      <c r="BI191" s="236">
        <f>IF(N191="nulová",J191,0)</f>
        <v>0</v>
      </c>
      <c r="BJ191" s="18" t="s">
        <v>85</v>
      </c>
      <c r="BK191" s="236">
        <f>ROUND(I191*H191,2)</f>
        <v>0</v>
      </c>
      <c r="BL191" s="18" t="s">
        <v>169</v>
      </c>
      <c r="BM191" s="235" t="s">
        <v>691</v>
      </c>
    </row>
    <row r="192" s="13" customFormat="1">
      <c r="A192" s="13"/>
      <c r="B192" s="237"/>
      <c r="C192" s="238"/>
      <c r="D192" s="239" t="s">
        <v>171</v>
      </c>
      <c r="E192" s="240" t="s">
        <v>1</v>
      </c>
      <c r="F192" s="241" t="s">
        <v>692</v>
      </c>
      <c r="G192" s="238"/>
      <c r="H192" s="242">
        <v>6.5999999999999996</v>
      </c>
      <c r="I192" s="243"/>
      <c r="J192" s="238"/>
      <c r="K192" s="238"/>
      <c r="L192" s="244"/>
      <c r="M192" s="245"/>
      <c r="N192" s="246"/>
      <c r="O192" s="246"/>
      <c r="P192" s="246"/>
      <c r="Q192" s="246"/>
      <c r="R192" s="246"/>
      <c r="S192" s="246"/>
      <c r="T192" s="24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8" t="s">
        <v>171</v>
      </c>
      <c r="AU192" s="248" t="s">
        <v>88</v>
      </c>
      <c r="AV192" s="13" t="s">
        <v>88</v>
      </c>
      <c r="AW192" s="13" t="s">
        <v>32</v>
      </c>
      <c r="AX192" s="13" t="s">
        <v>77</v>
      </c>
      <c r="AY192" s="248" t="s">
        <v>163</v>
      </c>
    </row>
    <row r="193" s="14" customFormat="1">
      <c r="A193" s="14"/>
      <c r="B193" s="249"/>
      <c r="C193" s="250"/>
      <c r="D193" s="239" t="s">
        <v>171</v>
      </c>
      <c r="E193" s="251" t="s">
        <v>636</v>
      </c>
      <c r="F193" s="252" t="s">
        <v>173</v>
      </c>
      <c r="G193" s="250"/>
      <c r="H193" s="253">
        <v>6.5999999999999996</v>
      </c>
      <c r="I193" s="254"/>
      <c r="J193" s="250"/>
      <c r="K193" s="250"/>
      <c r="L193" s="255"/>
      <c r="M193" s="256"/>
      <c r="N193" s="257"/>
      <c r="O193" s="257"/>
      <c r="P193" s="257"/>
      <c r="Q193" s="257"/>
      <c r="R193" s="257"/>
      <c r="S193" s="257"/>
      <c r="T193" s="25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9" t="s">
        <v>171</v>
      </c>
      <c r="AU193" s="259" t="s">
        <v>88</v>
      </c>
      <c r="AV193" s="14" t="s">
        <v>169</v>
      </c>
      <c r="AW193" s="14" t="s">
        <v>32</v>
      </c>
      <c r="AX193" s="14" t="s">
        <v>85</v>
      </c>
      <c r="AY193" s="259" t="s">
        <v>163</v>
      </c>
    </row>
    <row r="194" s="2" customFormat="1" ht="33" customHeight="1">
      <c r="A194" s="39"/>
      <c r="B194" s="40"/>
      <c r="C194" s="223" t="s">
        <v>303</v>
      </c>
      <c r="D194" s="223" t="s">
        <v>165</v>
      </c>
      <c r="E194" s="224" t="s">
        <v>693</v>
      </c>
      <c r="F194" s="225" t="s">
        <v>694</v>
      </c>
      <c r="G194" s="226" t="s">
        <v>168</v>
      </c>
      <c r="H194" s="227">
        <v>13.199999999999999</v>
      </c>
      <c r="I194" s="228"/>
      <c r="J194" s="229">
        <f>ROUND(I194*H194,2)</f>
        <v>0</v>
      </c>
      <c r="K194" s="230"/>
      <c r="L194" s="45"/>
      <c r="M194" s="231" t="s">
        <v>1</v>
      </c>
      <c r="N194" s="232" t="s">
        <v>42</v>
      </c>
      <c r="O194" s="92"/>
      <c r="P194" s="233">
        <f>O194*H194</f>
        <v>0</v>
      </c>
      <c r="Q194" s="233">
        <v>0</v>
      </c>
      <c r="R194" s="233">
        <f>Q194*H194</f>
        <v>0</v>
      </c>
      <c r="S194" s="233">
        <v>0</v>
      </c>
      <c r="T194" s="234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5" t="s">
        <v>169</v>
      </c>
      <c r="AT194" s="235" t="s">
        <v>165</v>
      </c>
      <c r="AU194" s="235" t="s">
        <v>88</v>
      </c>
      <c r="AY194" s="18" t="s">
        <v>163</v>
      </c>
      <c r="BE194" s="236">
        <f>IF(N194="základní",J194,0)</f>
        <v>0</v>
      </c>
      <c r="BF194" s="236">
        <f>IF(N194="snížená",J194,0)</f>
        <v>0</v>
      </c>
      <c r="BG194" s="236">
        <f>IF(N194="zákl. přenesená",J194,0)</f>
        <v>0</v>
      </c>
      <c r="BH194" s="236">
        <f>IF(N194="sníž. přenesená",J194,0)</f>
        <v>0</v>
      </c>
      <c r="BI194" s="236">
        <f>IF(N194="nulová",J194,0)</f>
        <v>0</v>
      </c>
      <c r="BJ194" s="18" t="s">
        <v>85</v>
      </c>
      <c r="BK194" s="236">
        <f>ROUND(I194*H194,2)</f>
        <v>0</v>
      </c>
      <c r="BL194" s="18" t="s">
        <v>169</v>
      </c>
      <c r="BM194" s="235" t="s">
        <v>695</v>
      </c>
    </row>
    <row r="195" s="13" customFormat="1">
      <c r="A195" s="13"/>
      <c r="B195" s="237"/>
      <c r="C195" s="238"/>
      <c r="D195" s="239" t="s">
        <v>171</v>
      </c>
      <c r="E195" s="240" t="s">
        <v>1</v>
      </c>
      <c r="F195" s="241" t="s">
        <v>696</v>
      </c>
      <c r="G195" s="238"/>
      <c r="H195" s="242">
        <v>13.199999999999999</v>
      </c>
      <c r="I195" s="243"/>
      <c r="J195" s="238"/>
      <c r="K195" s="238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171</v>
      </c>
      <c r="AU195" s="248" t="s">
        <v>88</v>
      </c>
      <c r="AV195" s="13" t="s">
        <v>88</v>
      </c>
      <c r="AW195" s="13" t="s">
        <v>32</v>
      </c>
      <c r="AX195" s="13" t="s">
        <v>77</v>
      </c>
      <c r="AY195" s="248" t="s">
        <v>163</v>
      </c>
    </row>
    <row r="196" s="14" customFormat="1">
      <c r="A196" s="14"/>
      <c r="B196" s="249"/>
      <c r="C196" s="250"/>
      <c r="D196" s="239" t="s">
        <v>171</v>
      </c>
      <c r="E196" s="251" t="s">
        <v>638</v>
      </c>
      <c r="F196" s="252" t="s">
        <v>173</v>
      </c>
      <c r="G196" s="250"/>
      <c r="H196" s="253">
        <v>13.199999999999999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9" t="s">
        <v>171</v>
      </c>
      <c r="AU196" s="259" t="s">
        <v>88</v>
      </c>
      <c r="AV196" s="14" t="s">
        <v>169</v>
      </c>
      <c r="AW196" s="14" t="s">
        <v>32</v>
      </c>
      <c r="AX196" s="14" t="s">
        <v>85</v>
      </c>
      <c r="AY196" s="259" t="s">
        <v>163</v>
      </c>
    </row>
    <row r="197" s="2" customFormat="1" ht="33" customHeight="1">
      <c r="A197" s="39"/>
      <c r="B197" s="40"/>
      <c r="C197" s="223" t="s">
        <v>308</v>
      </c>
      <c r="D197" s="223" t="s">
        <v>165</v>
      </c>
      <c r="E197" s="224" t="s">
        <v>697</v>
      </c>
      <c r="F197" s="225" t="s">
        <v>698</v>
      </c>
      <c r="G197" s="226" t="s">
        <v>168</v>
      </c>
      <c r="H197" s="227">
        <v>13.199999999999999</v>
      </c>
      <c r="I197" s="228"/>
      <c r="J197" s="229">
        <f>ROUND(I197*H197,2)</f>
        <v>0</v>
      </c>
      <c r="K197" s="230"/>
      <c r="L197" s="45"/>
      <c r="M197" s="231" t="s">
        <v>1</v>
      </c>
      <c r="N197" s="232" t="s">
        <v>42</v>
      </c>
      <c r="O197" s="92"/>
      <c r="P197" s="233">
        <f>O197*H197</f>
        <v>0</v>
      </c>
      <c r="Q197" s="233">
        <v>0</v>
      </c>
      <c r="R197" s="233">
        <f>Q197*H197</f>
        <v>0</v>
      </c>
      <c r="S197" s="233">
        <v>0</v>
      </c>
      <c r="T197" s="234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5" t="s">
        <v>169</v>
      </c>
      <c r="AT197" s="235" t="s">
        <v>165</v>
      </c>
      <c r="AU197" s="235" t="s">
        <v>88</v>
      </c>
      <c r="AY197" s="18" t="s">
        <v>163</v>
      </c>
      <c r="BE197" s="236">
        <f>IF(N197="základní",J197,0)</f>
        <v>0</v>
      </c>
      <c r="BF197" s="236">
        <f>IF(N197="snížená",J197,0)</f>
        <v>0</v>
      </c>
      <c r="BG197" s="236">
        <f>IF(N197="zákl. přenesená",J197,0)</f>
        <v>0</v>
      </c>
      <c r="BH197" s="236">
        <f>IF(N197="sníž. přenesená",J197,0)</f>
        <v>0</v>
      </c>
      <c r="BI197" s="236">
        <f>IF(N197="nulová",J197,0)</f>
        <v>0</v>
      </c>
      <c r="BJ197" s="18" t="s">
        <v>85</v>
      </c>
      <c r="BK197" s="236">
        <f>ROUND(I197*H197,2)</f>
        <v>0</v>
      </c>
      <c r="BL197" s="18" t="s">
        <v>169</v>
      </c>
      <c r="BM197" s="235" t="s">
        <v>699</v>
      </c>
    </row>
    <row r="198" s="13" customFormat="1">
      <c r="A198" s="13"/>
      <c r="B198" s="237"/>
      <c r="C198" s="238"/>
      <c r="D198" s="239" t="s">
        <v>171</v>
      </c>
      <c r="E198" s="240" t="s">
        <v>1</v>
      </c>
      <c r="F198" s="241" t="s">
        <v>638</v>
      </c>
      <c r="G198" s="238"/>
      <c r="H198" s="242">
        <v>13.199999999999999</v>
      </c>
      <c r="I198" s="243"/>
      <c r="J198" s="238"/>
      <c r="K198" s="238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171</v>
      </c>
      <c r="AU198" s="248" t="s">
        <v>88</v>
      </c>
      <c r="AV198" s="13" t="s">
        <v>88</v>
      </c>
      <c r="AW198" s="13" t="s">
        <v>32</v>
      </c>
      <c r="AX198" s="13" t="s">
        <v>85</v>
      </c>
      <c r="AY198" s="248" t="s">
        <v>163</v>
      </c>
    </row>
    <row r="199" s="12" customFormat="1" ht="22.8" customHeight="1">
      <c r="A199" s="12"/>
      <c r="B199" s="207"/>
      <c r="C199" s="208"/>
      <c r="D199" s="209" t="s">
        <v>76</v>
      </c>
      <c r="E199" s="221" t="s">
        <v>169</v>
      </c>
      <c r="F199" s="221" t="s">
        <v>310</v>
      </c>
      <c r="G199" s="208"/>
      <c r="H199" s="208"/>
      <c r="I199" s="211"/>
      <c r="J199" s="222">
        <f>BK199</f>
        <v>0</v>
      </c>
      <c r="K199" s="208"/>
      <c r="L199" s="213"/>
      <c r="M199" s="214"/>
      <c r="N199" s="215"/>
      <c r="O199" s="215"/>
      <c r="P199" s="216">
        <f>SUM(P200:P206)</f>
        <v>0</v>
      </c>
      <c r="Q199" s="215"/>
      <c r="R199" s="216">
        <f>SUM(R200:R206)</f>
        <v>0</v>
      </c>
      <c r="S199" s="215"/>
      <c r="T199" s="217">
        <f>SUM(T200:T206)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8" t="s">
        <v>85</v>
      </c>
      <c r="AT199" s="219" t="s">
        <v>76</v>
      </c>
      <c r="AU199" s="219" t="s">
        <v>85</v>
      </c>
      <c r="AY199" s="218" t="s">
        <v>163</v>
      </c>
      <c r="BK199" s="220">
        <f>SUM(BK200:BK206)</f>
        <v>0</v>
      </c>
    </row>
    <row r="200" s="2" customFormat="1" ht="21.75" customHeight="1">
      <c r="A200" s="39"/>
      <c r="B200" s="40"/>
      <c r="C200" s="223" t="s">
        <v>311</v>
      </c>
      <c r="D200" s="223" t="s">
        <v>165</v>
      </c>
      <c r="E200" s="224" t="s">
        <v>312</v>
      </c>
      <c r="F200" s="225" t="s">
        <v>313</v>
      </c>
      <c r="G200" s="226" t="s">
        <v>196</v>
      </c>
      <c r="H200" s="227">
        <v>1.76</v>
      </c>
      <c r="I200" s="228"/>
      <c r="J200" s="229">
        <f>ROUND(I200*H200,2)</f>
        <v>0</v>
      </c>
      <c r="K200" s="230"/>
      <c r="L200" s="45"/>
      <c r="M200" s="231" t="s">
        <v>1</v>
      </c>
      <c r="N200" s="232" t="s">
        <v>42</v>
      </c>
      <c r="O200" s="92"/>
      <c r="P200" s="233">
        <f>O200*H200</f>
        <v>0</v>
      </c>
      <c r="Q200" s="233">
        <v>0</v>
      </c>
      <c r="R200" s="233">
        <f>Q200*H200</f>
        <v>0</v>
      </c>
      <c r="S200" s="233">
        <v>0</v>
      </c>
      <c r="T200" s="234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5" t="s">
        <v>169</v>
      </c>
      <c r="AT200" s="235" t="s">
        <v>165</v>
      </c>
      <c r="AU200" s="235" t="s">
        <v>88</v>
      </c>
      <c r="AY200" s="18" t="s">
        <v>163</v>
      </c>
      <c r="BE200" s="236">
        <f>IF(N200="základní",J200,0)</f>
        <v>0</v>
      </c>
      <c r="BF200" s="236">
        <f>IF(N200="snížená",J200,0)</f>
        <v>0</v>
      </c>
      <c r="BG200" s="236">
        <f>IF(N200="zákl. přenesená",J200,0)</f>
        <v>0</v>
      </c>
      <c r="BH200" s="236">
        <f>IF(N200="sníž. přenesená",J200,0)</f>
        <v>0</v>
      </c>
      <c r="BI200" s="236">
        <f>IF(N200="nulová",J200,0)</f>
        <v>0</v>
      </c>
      <c r="BJ200" s="18" t="s">
        <v>85</v>
      </c>
      <c r="BK200" s="236">
        <f>ROUND(I200*H200,2)</f>
        <v>0</v>
      </c>
      <c r="BL200" s="18" t="s">
        <v>169</v>
      </c>
      <c r="BM200" s="235" t="s">
        <v>700</v>
      </c>
    </row>
    <row r="201" s="15" customFormat="1">
      <c r="A201" s="15"/>
      <c r="B201" s="260"/>
      <c r="C201" s="261"/>
      <c r="D201" s="239" t="s">
        <v>171</v>
      </c>
      <c r="E201" s="262" t="s">
        <v>1</v>
      </c>
      <c r="F201" s="263" t="s">
        <v>315</v>
      </c>
      <c r="G201" s="261"/>
      <c r="H201" s="262" t="s">
        <v>1</v>
      </c>
      <c r="I201" s="264"/>
      <c r="J201" s="261"/>
      <c r="K201" s="261"/>
      <c r="L201" s="265"/>
      <c r="M201" s="266"/>
      <c r="N201" s="267"/>
      <c r="O201" s="267"/>
      <c r="P201" s="267"/>
      <c r="Q201" s="267"/>
      <c r="R201" s="267"/>
      <c r="S201" s="267"/>
      <c r="T201" s="268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9" t="s">
        <v>171</v>
      </c>
      <c r="AU201" s="269" t="s">
        <v>88</v>
      </c>
      <c r="AV201" s="15" t="s">
        <v>85</v>
      </c>
      <c r="AW201" s="15" t="s">
        <v>32</v>
      </c>
      <c r="AX201" s="15" t="s">
        <v>77</v>
      </c>
      <c r="AY201" s="269" t="s">
        <v>163</v>
      </c>
    </row>
    <row r="202" s="13" customFormat="1">
      <c r="A202" s="13"/>
      <c r="B202" s="237"/>
      <c r="C202" s="238"/>
      <c r="D202" s="239" t="s">
        <v>171</v>
      </c>
      <c r="E202" s="240" t="s">
        <v>1</v>
      </c>
      <c r="F202" s="241" t="s">
        <v>701</v>
      </c>
      <c r="G202" s="238"/>
      <c r="H202" s="242">
        <v>1.76</v>
      </c>
      <c r="I202" s="243"/>
      <c r="J202" s="238"/>
      <c r="K202" s="238"/>
      <c r="L202" s="244"/>
      <c r="M202" s="245"/>
      <c r="N202" s="246"/>
      <c r="O202" s="246"/>
      <c r="P202" s="246"/>
      <c r="Q202" s="246"/>
      <c r="R202" s="246"/>
      <c r="S202" s="246"/>
      <c r="T202" s="24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8" t="s">
        <v>171</v>
      </c>
      <c r="AU202" s="248" t="s">
        <v>88</v>
      </c>
      <c r="AV202" s="13" t="s">
        <v>88</v>
      </c>
      <c r="AW202" s="13" t="s">
        <v>32</v>
      </c>
      <c r="AX202" s="13" t="s">
        <v>77</v>
      </c>
      <c r="AY202" s="248" t="s">
        <v>163</v>
      </c>
    </row>
    <row r="203" s="14" customFormat="1">
      <c r="A203" s="14"/>
      <c r="B203" s="249"/>
      <c r="C203" s="250"/>
      <c r="D203" s="239" t="s">
        <v>171</v>
      </c>
      <c r="E203" s="251" t="s">
        <v>103</v>
      </c>
      <c r="F203" s="252" t="s">
        <v>173</v>
      </c>
      <c r="G203" s="250"/>
      <c r="H203" s="253">
        <v>1.76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9" t="s">
        <v>171</v>
      </c>
      <c r="AU203" s="259" t="s">
        <v>88</v>
      </c>
      <c r="AV203" s="14" t="s">
        <v>169</v>
      </c>
      <c r="AW203" s="14" t="s">
        <v>32</v>
      </c>
      <c r="AX203" s="14" t="s">
        <v>85</v>
      </c>
      <c r="AY203" s="259" t="s">
        <v>163</v>
      </c>
    </row>
    <row r="204" s="2" customFormat="1" ht="21.75" customHeight="1">
      <c r="A204" s="39"/>
      <c r="B204" s="40"/>
      <c r="C204" s="223" t="s">
        <v>317</v>
      </c>
      <c r="D204" s="223" t="s">
        <v>165</v>
      </c>
      <c r="E204" s="224" t="s">
        <v>304</v>
      </c>
      <c r="F204" s="225" t="s">
        <v>305</v>
      </c>
      <c r="G204" s="226" t="s">
        <v>196</v>
      </c>
      <c r="H204" s="227">
        <v>1.76</v>
      </c>
      <c r="I204" s="228"/>
      <c r="J204" s="229">
        <f>ROUND(I204*H204,2)</f>
        <v>0</v>
      </c>
      <c r="K204" s="230"/>
      <c r="L204" s="45"/>
      <c r="M204" s="231" t="s">
        <v>1</v>
      </c>
      <c r="N204" s="232" t="s">
        <v>42</v>
      </c>
      <c r="O204" s="92"/>
      <c r="P204" s="233">
        <f>O204*H204</f>
        <v>0</v>
      </c>
      <c r="Q204" s="233">
        <v>0</v>
      </c>
      <c r="R204" s="233">
        <f>Q204*H204</f>
        <v>0</v>
      </c>
      <c r="S204" s="233">
        <v>0</v>
      </c>
      <c r="T204" s="234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5" t="s">
        <v>169</v>
      </c>
      <c r="AT204" s="235" t="s">
        <v>165</v>
      </c>
      <c r="AU204" s="235" t="s">
        <v>88</v>
      </c>
      <c r="AY204" s="18" t="s">
        <v>163</v>
      </c>
      <c r="BE204" s="236">
        <f>IF(N204="základní",J204,0)</f>
        <v>0</v>
      </c>
      <c r="BF204" s="236">
        <f>IF(N204="snížená",J204,0)</f>
        <v>0</v>
      </c>
      <c r="BG204" s="236">
        <f>IF(N204="zákl. přenesená",J204,0)</f>
        <v>0</v>
      </c>
      <c r="BH204" s="236">
        <f>IF(N204="sníž. přenesená",J204,0)</f>
        <v>0</v>
      </c>
      <c r="BI204" s="236">
        <f>IF(N204="nulová",J204,0)</f>
        <v>0</v>
      </c>
      <c r="BJ204" s="18" t="s">
        <v>85</v>
      </c>
      <c r="BK204" s="236">
        <f>ROUND(I204*H204,2)</f>
        <v>0</v>
      </c>
      <c r="BL204" s="18" t="s">
        <v>169</v>
      </c>
      <c r="BM204" s="235" t="s">
        <v>702</v>
      </c>
    </row>
    <row r="205" s="13" customFormat="1">
      <c r="A205" s="13"/>
      <c r="B205" s="237"/>
      <c r="C205" s="238"/>
      <c r="D205" s="239" t="s">
        <v>171</v>
      </c>
      <c r="E205" s="240" t="s">
        <v>1</v>
      </c>
      <c r="F205" s="241" t="s">
        <v>319</v>
      </c>
      <c r="G205" s="238"/>
      <c r="H205" s="242">
        <v>1.76</v>
      </c>
      <c r="I205" s="243"/>
      <c r="J205" s="238"/>
      <c r="K205" s="238"/>
      <c r="L205" s="244"/>
      <c r="M205" s="245"/>
      <c r="N205" s="246"/>
      <c r="O205" s="246"/>
      <c r="P205" s="246"/>
      <c r="Q205" s="246"/>
      <c r="R205" s="246"/>
      <c r="S205" s="246"/>
      <c r="T205" s="24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8" t="s">
        <v>171</v>
      </c>
      <c r="AU205" s="248" t="s">
        <v>88</v>
      </c>
      <c r="AV205" s="13" t="s">
        <v>88</v>
      </c>
      <c r="AW205" s="13" t="s">
        <v>32</v>
      </c>
      <c r="AX205" s="13" t="s">
        <v>85</v>
      </c>
      <c r="AY205" s="248" t="s">
        <v>163</v>
      </c>
    </row>
    <row r="206" s="2" customFormat="1" ht="21.75" customHeight="1">
      <c r="A206" s="39"/>
      <c r="B206" s="40"/>
      <c r="C206" s="223" t="s">
        <v>320</v>
      </c>
      <c r="D206" s="223" t="s">
        <v>165</v>
      </c>
      <c r="E206" s="224" t="s">
        <v>289</v>
      </c>
      <c r="F206" s="225" t="s">
        <v>290</v>
      </c>
      <c r="G206" s="226" t="s">
        <v>196</v>
      </c>
      <c r="H206" s="227">
        <v>1.76</v>
      </c>
      <c r="I206" s="228"/>
      <c r="J206" s="229">
        <f>ROUND(I206*H206,2)</f>
        <v>0</v>
      </c>
      <c r="K206" s="230"/>
      <c r="L206" s="45"/>
      <c r="M206" s="231" t="s">
        <v>1</v>
      </c>
      <c r="N206" s="232" t="s">
        <v>42</v>
      </c>
      <c r="O206" s="92"/>
      <c r="P206" s="233">
        <f>O206*H206</f>
        <v>0</v>
      </c>
      <c r="Q206" s="233">
        <v>0</v>
      </c>
      <c r="R206" s="233">
        <f>Q206*H206</f>
        <v>0</v>
      </c>
      <c r="S206" s="233">
        <v>0</v>
      </c>
      <c r="T206" s="234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5" t="s">
        <v>169</v>
      </c>
      <c r="AT206" s="235" t="s">
        <v>165</v>
      </c>
      <c r="AU206" s="235" t="s">
        <v>88</v>
      </c>
      <c r="AY206" s="18" t="s">
        <v>163</v>
      </c>
      <c r="BE206" s="236">
        <f>IF(N206="základní",J206,0)</f>
        <v>0</v>
      </c>
      <c r="BF206" s="236">
        <f>IF(N206="snížená",J206,0)</f>
        <v>0</v>
      </c>
      <c r="BG206" s="236">
        <f>IF(N206="zákl. přenesená",J206,0)</f>
        <v>0</v>
      </c>
      <c r="BH206" s="236">
        <f>IF(N206="sníž. přenesená",J206,0)</f>
        <v>0</v>
      </c>
      <c r="BI206" s="236">
        <f>IF(N206="nulová",J206,0)</f>
        <v>0</v>
      </c>
      <c r="BJ206" s="18" t="s">
        <v>85</v>
      </c>
      <c r="BK206" s="236">
        <f>ROUND(I206*H206,2)</f>
        <v>0</v>
      </c>
      <c r="BL206" s="18" t="s">
        <v>169</v>
      </c>
      <c r="BM206" s="235" t="s">
        <v>703</v>
      </c>
    </row>
    <row r="207" s="12" customFormat="1" ht="22.8" customHeight="1">
      <c r="A207" s="12"/>
      <c r="B207" s="207"/>
      <c r="C207" s="208"/>
      <c r="D207" s="209" t="s">
        <v>76</v>
      </c>
      <c r="E207" s="221" t="s">
        <v>186</v>
      </c>
      <c r="F207" s="221" t="s">
        <v>322</v>
      </c>
      <c r="G207" s="208"/>
      <c r="H207" s="208"/>
      <c r="I207" s="211"/>
      <c r="J207" s="222">
        <f>BK207</f>
        <v>0</v>
      </c>
      <c r="K207" s="208"/>
      <c r="L207" s="213"/>
      <c r="M207" s="214"/>
      <c r="N207" s="215"/>
      <c r="O207" s="215"/>
      <c r="P207" s="216">
        <f>SUM(P208:P213)</f>
        <v>0</v>
      </c>
      <c r="Q207" s="215"/>
      <c r="R207" s="216">
        <f>SUM(R208:R213)</f>
        <v>0</v>
      </c>
      <c r="S207" s="215"/>
      <c r="T207" s="217">
        <f>SUM(T208:T213)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8" t="s">
        <v>85</v>
      </c>
      <c r="AT207" s="219" t="s">
        <v>76</v>
      </c>
      <c r="AU207" s="219" t="s">
        <v>85</v>
      </c>
      <c r="AY207" s="218" t="s">
        <v>163</v>
      </c>
      <c r="BK207" s="220">
        <f>SUM(BK208:BK213)</f>
        <v>0</v>
      </c>
    </row>
    <row r="208" s="2" customFormat="1" ht="21.75" customHeight="1">
      <c r="A208" s="39"/>
      <c r="B208" s="40"/>
      <c r="C208" s="223" t="s">
        <v>323</v>
      </c>
      <c r="D208" s="223" t="s">
        <v>165</v>
      </c>
      <c r="E208" s="224" t="s">
        <v>704</v>
      </c>
      <c r="F208" s="225" t="s">
        <v>705</v>
      </c>
      <c r="G208" s="226" t="s">
        <v>168</v>
      </c>
      <c r="H208" s="227">
        <v>3.2999999999999998</v>
      </c>
      <c r="I208" s="228"/>
      <c r="J208" s="229">
        <f>ROUND(I208*H208,2)</f>
        <v>0</v>
      </c>
      <c r="K208" s="230"/>
      <c r="L208" s="45"/>
      <c r="M208" s="231" t="s">
        <v>1</v>
      </c>
      <c r="N208" s="232" t="s">
        <v>42</v>
      </c>
      <c r="O208" s="92"/>
      <c r="P208" s="233">
        <f>O208*H208</f>
        <v>0</v>
      </c>
      <c r="Q208" s="233">
        <v>0</v>
      </c>
      <c r="R208" s="233">
        <f>Q208*H208</f>
        <v>0</v>
      </c>
      <c r="S208" s="233">
        <v>0</v>
      </c>
      <c r="T208" s="234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5" t="s">
        <v>169</v>
      </c>
      <c r="AT208" s="235" t="s">
        <v>165</v>
      </c>
      <c r="AU208" s="235" t="s">
        <v>88</v>
      </c>
      <c r="AY208" s="18" t="s">
        <v>163</v>
      </c>
      <c r="BE208" s="236">
        <f>IF(N208="základní",J208,0)</f>
        <v>0</v>
      </c>
      <c r="BF208" s="236">
        <f>IF(N208="snížená",J208,0)</f>
        <v>0</v>
      </c>
      <c r="BG208" s="236">
        <f>IF(N208="zákl. přenesená",J208,0)</f>
        <v>0</v>
      </c>
      <c r="BH208" s="236">
        <f>IF(N208="sníž. přenesená",J208,0)</f>
        <v>0</v>
      </c>
      <c r="BI208" s="236">
        <f>IF(N208="nulová",J208,0)</f>
        <v>0</v>
      </c>
      <c r="BJ208" s="18" t="s">
        <v>85</v>
      </c>
      <c r="BK208" s="236">
        <f>ROUND(I208*H208,2)</f>
        <v>0</v>
      </c>
      <c r="BL208" s="18" t="s">
        <v>169</v>
      </c>
      <c r="BM208" s="235" t="s">
        <v>706</v>
      </c>
    </row>
    <row r="209" s="13" customFormat="1">
      <c r="A209" s="13"/>
      <c r="B209" s="237"/>
      <c r="C209" s="238"/>
      <c r="D209" s="239" t="s">
        <v>171</v>
      </c>
      <c r="E209" s="240" t="s">
        <v>1</v>
      </c>
      <c r="F209" s="241" t="s">
        <v>632</v>
      </c>
      <c r="G209" s="238"/>
      <c r="H209" s="242">
        <v>3.2999999999999998</v>
      </c>
      <c r="I209" s="243"/>
      <c r="J209" s="238"/>
      <c r="K209" s="238"/>
      <c r="L209" s="244"/>
      <c r="M209" s="245"/>
      <c r="N209" s="246"/>
      <c r="O209" s="246"/>
      <c r="P209" s="246"/>
      <c r="Q209" s="246"/>
      <c r="R209" s="246"/>
      <c r="S209" s="246"/>
      <c r="T209" s="24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8" t="s">
        <v>171</v>
      </c>
      <c r="AU209" s="248" t="s">
        <v>88</v>
      </c>
      <c r="AV209" s="13" t="s">
        <v>88</v>
      </c>
      <c r="AW209" s="13" t="s">
        <v>32</v>
      </c>
      <c r="AX209" s="13" t="s">
        <v>85</v>
      </c>
      <c r="AY209" s="248" t="s">
        <v>163</v>
      </c>
    </row>
    <row r="210" s="2" customFormat="1" ht="21.75" customHeight="1">
      <c r="A210" s="39"/>
      <c r="B210" s="40"/>
      <c r="C210" s="223" t="s">
        <v>327</v>
      </c>
      <c r="D210" s="223" t="s">
        <v>165</v>
      </c>
      <c r="E210" s="224" t="s">
        <v>707</v>
      </c>
      <c r="F210" s="225" t="s">
        <v>708</v>
      </c>
      <c r="G210" s="226" t="s">
        <v>168</v>
      </c>
      <c r="H210" s="227">
        <v>3.2999999999999998</v>
      </c>
      <c r="I210" s="228"/>
      <c r="J210" s="229">
        <f>ROUND(I210*H210,2)</f>
        <v>0</v>
      </c>
      <c r="K210" s="230"/>
      <c r="L210" s="45"/>
      <c r="M210" s="231" t="s">
        <v>1</v>
      </c>
      <c r="N210" s="232" t="s">
        <v>42</v>
      </c>
      <c r="O210" s="92"/>
      <c r="P210" s="233">
        <f>O210*H210</f>
        <v>0</v>
      </c>
      <c r="Q210" s="233">
        <v>0</v>
      </c>
      <c r="R210" s="233">
        <f>Q210*H210</f>
        <v>0</v>
      </c>
      <c r="S210" s="233">
        <v>0</v>
      </c>
      <c r="T210" s="234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5" t="s">
        <v>169</v>
      </c>
      <c r="AT210" s="235" t="s">
        <v>165</v>
      </c>
      <c r="AU210" s="235" t="s">
        <v>88</v>
      </c>
      <c r="AY210" s="18" t="s">
        <v>163</v>
      </c>
      <c r="BE210" s="236">
        <f>IF(N210="základní",J210,0)</f>
        <v>0</v>
      </c>
      <c r="BF210" s="236">
        <f>IF(N210="snížená",J210,0)</f>
        <v>0</v>
      </c>
      <c r="BG210" s="236">
        <f>IF(N210="zákl. přenesená",J210,0)</f>
        <v>0</v>
      </c>
      <c r="BH210" s="236">
        <f>IF(N210="sníž. přenesená",J210,0)</f>
        <v>0</v>
      </c>
      <c r="BI210" s="236">
        <f>IF(N210="nulová",J210,0)</f>
        <v>0</v>
      </c>
      <c r="BJ210" s="18" t="s">
        <v>85</v>
      </c>
      <c r="BK210" s="236">
        <f>ROUND(I210*H210,2)</f>
        <v>0</v>
      </c>
      <c r="BL210" s="18" t="s">
        <v>169</v>
      </c>
      <c r="BM210" s="235" t="s">
        <v>709</v>
      </c>
    </row>
    <row r="211" s="13" customFormat="1">
      <c r="A211" s="13"/>
      <c r="B211" s="237"/>
      <c r="C211" s="238"/>
      <c r="D211" s="239" t="s">
        <v>171</v>
      </c>
      <c r="E211" s="240" t="s">
        <v>1</v>
      </c>
      <c r="F211" s="241" t="s">
        <v>632</v>
      </c>
      <c r="G211" s="238"/>
      <c r="H211" s="242">
        <v>3.2999999999999998</v>
      </c>
      <c r="I211" s="243"/>
      <c r="J211" s="238"/>
      <c r="K211" s="238"/>
      <c r="L211" s="244"/>
      <c r="M211" s="245"/>
      <c r="N211" s="246"/>
      <c r="O211" s="246"/>
      <c r="P211" s="246"/>
      <c r="Q211" s="246"/>
      <c r="R211" s="246"/>
      <c r="S211" s="246"/>
      <c r="T211" s="24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8" t="s">
        <v>171</v>
      </c>
      <c r="AU211" s="248" t="s">
        <v>88</v>
      </c>
      <c r="AV211" s="13" t="s">
        <v>88</v>
      </c>
      <c r="AW211" s="13" t="s">
        <v>32</v>
      </c>
      <c r="AX211" s="13" t="s">
        <v>85</v>
      </c>
      <c r="AY211" s="248" t="s">
        <v>163</v>
      </c>
    </row>
    <row r="212" s="2" customFormat="1" ht="21.75" customHeight="1">
      <c r="A212" s="39"/>
      <c r="B212" s="40"/>
      <c r="C212" s="223" t="s">
        <v>332</v>
      </c>
      <c r="D212" s="223" t="s">
        <v>165</v>
      </c>
      <c r="E212" s="224" t="s">
        <v>710</v>
      </c>
      <c r="F212" s="225" t="s">
        <v>711</v>
      </c>
      <c r="G212" s="226" t="s">
        <v>176</v>
      </c>
      <c r="H212" s="227">
        <v>2.504</v>
      </c>
      <c r="I212" s="228"/>
      <c r="J212" s="229">
        <f>ROUND(I212*H212,2)</f>
        <v>0</v>
      </c>
      <c r="K212" s="230"/>
      <c r="L212" s="45"/>
      <c r="M212" s="231" t="s">
        <v>1</v>
      </c>
      <c r="N212" s="232" t="s">
        <v>42</v>
      </c>
      <c r="O212" s="92"/>
      <c r="P212" s="233">
        <f>O212*H212</f>
        <v>0</v>
      </c>
      <c r="Q212" s="233">
        <v>0</v>
      </c>
      <c r="R212" s="233">
        <f>Q212*H212</f>
        <v>0</v>
      </c>
      <c r="S212" s="233">
        <v>0</v>
      </c>
      <c r="T212" s="234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5" t="s">
        <v>169</v>
      </c>
      <c r="AT212" s="235" t="s">
        <v>165</v>
      </c>
      <c r="AU212" s="235" t="s">
        <v>88</v>
      </c>
      <c r="AY212" s="18" t="s">
        <v>163</v>
      </c>
      <c r="BE212" s="236">
        <f>IF(N212="základní",J212,0)</f>
        <v>0</v>
      </c>
      <c r="BF212" s="236">
        <f>IF(N212="snížená",J212,0)</f>
        <v>0</v>
      </c>
      <c r="BG212" s="236">
        <f>IF(N212="zákl. přenesená",J212,0)</f>
        <v>0</v>
      </c>
      <c r="BH212" s="236">
        <f>IF(N212="sníž. přenesená",J212,0)</f>
        <v>0</v>
      </c>
      <c r="BI212" s="236">
        <f>IF(N212="nulová",J212,0)</f>
        <v>0</v>
      </c>
      <c r="BJ212" s="18" t="s">
        <v>85</v>
      </c>
      <c r="BK212" s="236">
        <f>ROUND(I212*H212,2)</f>
        <v>0</v>
      </c>
      <c r="BL212" s="18" t="s">
        <v>169</v>
      </c>
      <c r="BM212" s="235" t="s">
        <v>712</v>
      </c>
    </row>
    <row r="213" s="13" customFormat="1">
      <c r="A213" s="13"/>
      <c r="B213" s="237"/>
      <c r="C213" s="238"/>
      <c r="D213" s="239" t="s">
        <v>171</v>
      </c>
      <c r="E213" s="240" t="s">
        <v>1</v>
      </c>
      <c r="F213" s="241" t="s">
        <v>713</v>
      </c>
      <c r="G213" s="238"/>
      <c r="H213" s="242">
        <v>2.504</v>
      </c>
      <c r="I213" s="243"/>
      <c r="J213" s="238"/>
      <c r="K213" s="238"/>
      <c r="L213" s="244"/>
      <c r="M213" s="245"/>
      <c r="N213" s="246"/>
      <c r="O213" s="246"/>
      <c r="P213" s="246"/>
      <c r="Q213" s="246"/>
      <c r="R213" s="246"/>
      <c r="S213" s="246"/>
      <c r="T213" s="24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8" t="s">
        <v>171</v>
      </c>
      <c r="AU213" s="248" t="s">
        <v>88</v>
      </c>
      <c r="AV213" s="13" t="s">
        <v>88</v>
      </c>
      <c r="AW213" s="13" t="s">
        <v>32</v>
      </c>
      <c r="AX213" s="13" t="s">
        <v>85</v>
      </c>
      <c r="AY213" s="248" t="s">
        <v>163</v>
      </c>
    </row>
    <row r="214" s="12" customFormat="1" ht="22.8" customHeight="1">
      <c r="A214" s="12"/>
      <c r="B214" s="207"/>
      <c r="C214" s="208"/>
      <c r="D214" s="209" t="s">
        <v>76</v>
      </c>
      <c r="E214" s="221" t="s">
        <v>205</v>
      </c>
      <c r="F214" s="221" t="s">
        <v>714</v>
      </c>
      <c r="G214" s="208"/>
      <c r="H214" s="208"/>
      <c r="I214" s="211"/>
      <c r="J214" s="222">
        <f>BK214</f>
        <v>0</v>
      </c>
      <c r="K214" s="208"/>
      <c r="L214" s="213"/>
      <c r="M214" s="214"/>
      <c r="N214" s="215"/>
      <c r="O214" s="215"/>
      <c r="P214" s="216">
        <f>SUM(P215:P228)</f>
        <v>0</v>
      </c>
      <c r="Q214" s="215"/>
      <c r="R214" s="216">
        <f>SUM(R215:R228)</f>
        <v>0.29600720000000003</v>
      </c>
      <c r="S214" s="215"/>
      <c r="T214" s="217">
        <f>SUM(T215:T228)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8" t="s">
        <v>85</v>
      </c>
      <c r="AT214" s="219" t="s">
        <v>76</v>
      </c>
      <c r="AU214" s="219" t="s">
        <v>85</v>
      </c>
      <c r="AY214" s="218" t="s">
        <v>163</v>
      </c>
      <c r="BK214" s="220">
        <f>SUM(BK215:BK228)</f>
        <v>0</v>
      </c>
    </row>
    <row r="215" s="2" customFormat="1" ht="21.75" customHeight="1">
      <c r="A215" s="39"/>
      <c r="B215" s="40"/>
      <c r="C215" s="223" t="s">
        <v>336</v>
      </c>
      <c r="D215" s="223" t="s">
        <v>165</v>
      </c>
      <c r="E215" s="224" t="s">
        <v>715</v>
      </c>
      <c r="F215" s="225" t="s">
        <v>716</v>
      </c>
      <c r="G215" s="226" t="s">
        <v>189</v>
      </c>
      <c r="H215" s="227">
        <v>16</v>
      </c>
      <c r="I215" s="228"/>
      <c r="J215" s="229">
        <f>ROUND(I215*H215,2)</f>
        <v>0</v>
      </c>
      <c r="K215" s="230"/>
      <c r="L215" s="45"/>
      <c r="M215" s="231" t="s">
        <v>1</v>
      </c>
      <c r="N215" s="232" t="s">
        <v>42</v>
      </c>
      <c r="O215" s="92"/>
      <c r="P215" s="233">
        <f>O215*H215</f>
        <v>0</v>
      </c>
      <c r="Q215" s="233">
        <v>0</v>
      </c>
      <c r="R215" s="233">
        <f>Q215*H215</f>
        <v>0</v>
      </c>
      <c r="S215" s="233">
        <v>0</v>
      </c>
      <c r="T215" s="234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5" t="s">
        <v>169</v>
      </c>
      <c r="AT215" s="235" t="s">
        <v>165</v>
      </c>
      <c r="AU215" s="235" t="s">
        <v>88</v>
      </c>
      <c r="AY215" s="18" t="s">
        <v>163</v>
      </c>
      <c r="BE215" s="236">
        <f>IF(N215="základní",J215,0)</f>
        <v>0</v>
      </c>
      <c r="BF215" s="236">
        <f>IF(N215="snížená",J215,0)</f>
        <v>0</v>
      </c>
      <c r="BG215" s="236">
        <f>IF(N215="zákl. přenesená",J215,0)</f>
        <v>0</v>
      </c>
      <c r="BH215" s="236">
        <f>IF(N215="sníž. přenesená",J215,0)</f>
        <v>0</v>
      </c>
      <c r="BI215" s="236">
        <f>IF(N215="nulová",J215,0)</f>
        <v>0</v>
      </c>
      <c r="BJ215" s="18" t="s">
        <v>85</v>
      </c>
      <c r="BK215" s="236">
        <f>ROUND(I215*H215,2)</f>
        <v>0</v>
      </c>
      <c r="BL215" s="18" t="s">
        <v>169</v>
      </c>
      <c r="BM215" s="235" t="s">
        <v>717</v>
      </c>
    </row>
    <row r="216" s="13" customFormat="1">
      <c r="A216" s="13"/>
      <c r="B216" s="237"/>
      <c r="C216" s="238"/>
      <c r="D216" s="239" t="s">
        <v>171</v>
      </c>
      <c r="E216" s="240" t="s">
        <v>1</v>
      </c>
      <c r="F216" s="241" t="s">
        <v>718</v>
      </c>
      <c r="G216" s="238"/>
      <c r="H216" s="242">
        <v>16</v>
      </c>
      <c r="I216" s="243"/>
      <c r="J216" s="238"/>
      <c r="K216" s="238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171</v>
      </c>
      <c r="AU216" s="248" t="s">
        <v>88</v>
      </c>
      <c r="AV216" s="13" t="s">
        <v>88</v>
      </c>
      <c r="AW216" s="13" t="s">
        <v>32</v>
      </c>
      <c r="AX216" s="13" t="s">
        <v>77</v>
      </c>
      <c r="AY216" s="248" t="s">
        <v>163</v>
      </c>
    </row>
    <row r="217" s="14" customFormat="1">
      <c r="A217" s="14"/>
      <c r="B217" s="249"/>
      <c r="C217" s="250"/>
      <c r="D217" s="239" t="s">
        <v>171</v>
      </c>
      <c r="E217" s="251" t="s">
        <v>635</v>
      </c>
      <c r="F217" s="252" t="s">
        <v>173</v>
      </c>
      <c r="G217" s="250"/>
      <c r="H217" s="253">
        <v>16</v>
      </c>
      <c r="I217" s="254"/>
      <c r="J217" s="250"/>
      <c r="K217" s="250"/>
      <c r="L217" s="255"/>
      <c r="M217" s="256"/>
      <c r="N217" s="257"/>
      <c r="O217" s="257"/>
      <c r="P217" s="257"/>
      <c r="Q217" s="257"/>
      <c r="R217" s="257"/>
      <c r="S217" s="257"/>
      <c r="T217" s="25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9" t="s">
        <v>171</v>
      </c>
      <c r="AU217" s="259" t="s">
        <v>88</v>
      </c>
      <c r="AV217" s="14" t="s">
        <v>169</v>
      </c>
      <c r="AW217" s="14" t="s">
        <v>32</v>
      </c>
      <c r="AX217" s="14" t="s">
        <v>85</v>
      </c>
      <c r="AY217" s="259" t="s">
        <v>163</v>
      </c>
    </row>
    <row r="218" s="2" customFormat="1" ht="21.75" customHeight="1">
      <c r="A218" s="39"/>
      <c r="B218" s="40"/>
      <c r="C218" s="281" t="s">
        <v>343</v>
      </c>
      <c r="D218" s="281" t="s">
        <v>278</v>
      </c>
      <c r="E218" s="282" t="s">
        <v>719</v>
      </c>
      <c r="F218" s="283" t="s">
        <v>720</v>
      </c>
      <c r="G218" s="284" t="s">
        <v>189</v>
      </c>
      <c r="H218" s="285">
        <v>16.239999999999998</v>
      </c>
      <c r="I218" s="286"/>
      <c r="J218" s="287">
        <f>ROUND(I218*H218,2)</f>
        <v>0</v>
      </c>
      <c r="K218" s="288"/>
      <c r="L218" s="289"/>
      <c r="M218" s="290" t="s">
        <v>1</v>
      </c>
      <c r="N218" s="291" t="s">
        <v>42</v>
      </c>
      <c r="O218" s="92"/>
      <c r="P218" s="233">
        <f>O218*H218</f>
        <v>0</v>
      </c>
      <c r="Q218" s="233">
        <v>0.00027999999999999998</v>
      </c>
      <c r="R218" s="233">
        <f>Q218*H218</f>
        <v>0.0045471999999999995</v>
      </c>
      <c r="S218" s="233">
        <v>0</v>
      </c>
      <c r="T218" s="234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5" t="s">
        <v>205</v>
      </c>
      <c r="AT218" s="235" t="s">
        <v>278</v>
      </c>
      <c r="AU218" s="235" t="s">
        <v>88</v>
      </c>
      <c r="AY218" s="18" t="s">
        <v>163</v>
      </c>
      <c r="BE218" s="236">
        <f>IF(N218="základní",J218,0)</f>
        <v>0</v>
      </c>
      <c r="BF218" s="236">
        <f>IF(N218="snížená",J218,0)</f>
        <v>0</v>
      </c>
      <c r="BG218" s="236">
        <f>IF(N218="zákl. přenesená",J218,0)</f>
        <v>0</v>
      </c>
      <c r="BH218" s="236">
        <f>IF(N218="sníž. přenesená",J218,0)</f>
        <v>0</v>
      </c>
      <c r="BI218" s="236">
        <f>IF(N218="nulová",J218,0)</f>
        <v>0</v>
      </c>
      <c r="BJ218" s="18" t="s">
        <v>85</v>
      </c>
      <c r="BK218" s="236">
        <f>ROUND(I218*H218,2)</f>
        <v>0</v>
      </c>
      <c r="BL218" s="18" t="s">
        <v>169</v>
      </c>
      <c r="BM218" s="235" t="s">
        <v>721</v>
      </c>
    </row>
    <row r="219" s="13" customFormat="1">
      <c r="A219" s="13"/>
      <c r="B219" s="237"/>
      <c r="C219" s="238"/>
      <c r="D219" s="239" t="s">
        <v>171</v>
      </c>
      <c r="E219" s="240" t="s">
        <v>1</v>
      </c>
      <c r="F219" s="241" t="s">
        <v>722</v>
      </c>
      <c r="G219" s="238"/>
      <c r="H219" s="242">
        <v>16.239999999999998</v>
      </c>
      <c r="I219" s="243"/>
      <c r="J219" s="238"/>
      <c r="K219" s="238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171</v>
      </c>
      <c r="AU219" s="248" t="s">
        <v>88</v>
      </c>
      <c r="AV219" s="13" t="s">
        <v>88</v>
      </c>
      <c r="AW219" s="13" t="s">
        <v>32</v>
      </c>
      <c r="AX219" s="13" t="s">
        <v>85</v>
      </c>
      <c r="AY219" s="248" t="s">
        <v>163</v>
      </c>
    </row>
    <row r="220" s="2" customFormat="1" ht="21.75" customHeight="1">
      <c r="A220" s="39"/>
      <c r="B220" s="40"/>
      <c r="C220" s="223" t="s">
        <v>349</v>
      </c>
      <c r="D220" s="223" t="s">
        <v>165</v>
      </c>
      <c r="E220" s="224" t="s">
        <v>723</v>
      </c>
      <c r="F220" s="225" t="s">
        <v>724</v>
      </c>
      <c r="G220" s="226" t="s">
        <v>362</v>
      </c>
      <c r="H220" s="227">
        <v>2</v>
      </c>
      <c r="I220" s="228"/>
      <c r="J220" s="229">
        <f>ROUND(I220*H220,2)</f>
        <v>0</v>
      </c>
      <c r="K220" s="230"/>
      <c r="L220" s="45"/>
      <c r="M220" s="231" t="s">
        <v>1</v>
      </c>
      <c r="N220" s="232" t="s">
        <v>42</v>
      </c>
      <c r="O220" s="92"/>
      <c r="P220" s="233">
        <f>O220*H220</f>
        <v>0</v>
      </c>
      <c r="Q220" s="233">
        <v>0</v>
      </c>
      <c r="R220" s="233">
        <f>Q220*H220</f>
        <v>0</v>
      </c>
      <c r="S220" s="233">
        <v>0</v>
      </c>
      <c r="T220" s="234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5" t="s">
        <v>169</v>
      </c>
      <c r="AT220" s="235" t="s">
        <v>165</v>
      </c>
      <c r="AU220" s="235" t="s">
        <v>88</v>
      </c>
      <c r="AY220" s="18" t="s">
        <v>163</v>
      </c>
      <c r="BE220" s="236">
        <f>IF(N220="základní",J220,0)</f>
        <v>0</v>
      </c>
      <c r="BF220" s="236">
        <f>IF(N220="snížená",J220,0)</f>
        <v>0</v>
      </c>
      <c r="BG220" s="236">
        <f>IF(N220="zákl. přenesená",J220,0)</f>
        <v>0</v>
      </c>
      <c r="BH220" s="236">
        <f>IF(N220="sníž. přenesená",J220,0)</f>
        <v>0</v>
      </c>
      <c r="BI220" s="236">
        <f>IF(N220="nulová",J220,0)</f>
        <v>0</v>
      </c>
      <c r="BJ220" s="18" t="s">
        <v>85</v>
      </c>
      <c r="BK220" s="236">
        <f>ROUND(I220*H220,2)</f>
        <v>0</v>
      </c>
      <c r="BL220" s="18" t="s">
        <v>169</v>
      </c>
      <c r="BM220" s="235" t="s">
        <v>725</v>
      </c>
    </row>
    <row r="221" s="2" customFormat="1" ht="33" customHeight="1">
      <c r="A221" s="39"/>
      <c r="B221" s="40"/>
      <c r="C221" s="281" t="s">
        <v>354</v>
      </c>
      <c r="D221" s="281" t="s">
        <v>278</v>
      </c>
      <c r="E221" s="282" t="s">
        <v>726</v>
      </c>
      <c r="F221" s="283" t="s">
        <v>727</v>
      </c>
      <c r="G221" s="284" t="s">
        <v>362</v>
      </c>
      <c r="H221" s="285">
        <v>2</v>
      </c>
      <c r="I221" s="286"/>
      <c r="J221" s="287">
        <f>ROUND(I221*H221,2)</f>
        <v>0</v>
      </c>
      <c r="K221" s="288"/>
      <c r="L221" s="289"/>
      <c r="M221" s="290" t="s">
        <v>1</v>
      </c>
      <c r="N221" s="291" t="s">
        <v>42</v>
      </c>
      <c r="O221" s="92"/>
      <c r="P221" s="233">
        <f>O221*H221</f>
        <v>0</v>
      </c>
      <c r="Q221" s="233">
        <v>0.0033</v>
      </c>
      <c r="R221" s="233">
        <f>Q221*H221</f>
        <v>0.0066</v>
      </c>
      <c r="S221" s="233">
        <v>0</v>
      </c>
      <c r="T221" s="234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5" t="s">
        <v>205</v>
      </c>
      <c r="AT221" s="235" t="s">
        <v>278</v>
      </c>
      <c r="AU221" s="235" t="s">
        <v>88</v>
      </c>
      <c r="AY221" s="18" t="s">
        <v>163</v>
      </c>
      <c r="BE221" s="236">
        <f>IF(N221="základní",J221,0)</f>
        <v>0</v>
      </c>
      <c r="BF221" s="236">
        <f>IF(N221="snížená",J221,0)</f>
        <v>0</v>
      </c>
      <c r="BG221" s="236">
        <f>IF(N221="zákl. přenesená",J221,0)</f>
        <v>0</v>
      </c>
      <c r="BH221" s="236">
        <f>IF(N221="sníž. přenesená",J221,0)</f>
        <v>0</v>
      </c>
      <c r="BI221" s="236">
        <f>IF(N221="nulová",J221,0)</f>
        <v>0</v>
      </c>
      <c r="BJ221" s="18" t="s">
        <v>85</v>
      </c>
      <c r="BK221" s="236">
        <f>ROUND(I221*H221,2)</f>
        <v>0</v>
      </c>
      <c r="BL221" s="18" t="s">
        <v>169</v>
      </c>
      <c r="BM221" s="235" t="s">
        <v>728</v>
      </c>
    </row>
    <row r="222" s="2" customFormat="1" ht="16.5" customHeight="1">
      <c r="A222" s="39"/>
      <c r="B222" s="40"/>
      <c r="C222" s="223" t="s">
        <v>359</v>
      </c>
      <c r="D222" s="223" t="s">
        <v>165</v>
      </c>
      <c r="E222" s="224" t="s">
        <v>445</v>
      </c>
      <c r="F222" s="225" t="s">
        <v>446</v>
      </c>
      <c r="G222" s="226" t="s">
        <v>362</v>
      </c>
      <c r="H222" s="227">
        <v>2</v>
      </c>
      <c r="I222" s="228"/>
      <c r="J222" s="229">
        <f>ROUND(I222*H222,2)</f>
        <v>0</v>
      </c>
      <c r="K222" s="230"/>
      <c r="L222" s="45"/>
      <c r="M222" s="231" t="s">
        <v>1</v>
      </c>
      <c r="N222" s="232" t="s">
        <v>42</v>
      </c>
      <c r="O222" s="92"/>
      <c r="P222" s="233">
        <f>O222*H222</f>
        <v>0</v>
      </c>
      <c r="Q222" s="233">
        <v>0.12303</v>
      </c>
      <c r="R222" s="233">
        <f>Q222*H222</f>
        <v>0.24606</v>
      </c>
      <c r="S222" s="233">
        <v>0</v>
      </c>
      <c r="T222" s="234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5" t="s">
        <v>169</v>
      </c>
      <c r="AT222" s="235" t="s">
        <v>165</v>
      </c>
      <c r="AU222" s="235" t="s">
        <v>88</v>
      </c>
      <c r="AY222" s="18" t="s">
        <v>163</v>
      </c>
      <c r="BE222" s="236">
        <f>IF(N222="základní",J222,0)</f>
        <v>0</v>
      </c>
      <c r="BF222" s="236">
        <f>IF(N222="snížená",J222,0)</f>
        <v>0</v>
      </c>
      <c r="BG222" s="236">
        <f>IF(N222="zákl. přenesená",J222,0)</f>
        <v>0</v>
      </c>
      <c r="BH222" s="236">
        <f>IF(N222="sníž. přenesená",J222,0)</f>
        <v>0</v>
      </c>
      <c r="BI222" s="236">
        <f>IF(N222="nulová",J222,0)</f>
        <v>0</v>
      </c>
      <c r="BJ222" s="18" t="s">
        <v>85</v>
      </c>
      <c r="BK222" s="236">
        <f>ROUND(I222*H222,2)</f>
        <v>0</v>
      </c>
      <c r="BL222" s="18" t="s">
        <v>169</v>
      </c>
      <c r="BM222" s="235" t="s">
        <v>729</v>
      </c>
    </row>
    <row r="223" s="2" customFormat="1" ht="21.75" customHeight="1">
      <c r="A223" s="39"/>
      <c r="B223" s="40"/>
      <c r="C223" s="281" t="s">
        <v>364</v>
      </c>
      <c r="D223" s="281" t="s">
        <v>278</v>
      </c>
      <c r="E223" s="282" t="s">
        <v>449</v>
      </c>
      <c r="F223" s="283" t="s">
        <v>450</v>
      </c>
      <c r="G223" s="284" t="s">
        <v>362</v>
      </c>
      <c r="H223" s="285">
        <v>2</v>
      </c>
      <c r="I223" s="286"/>
      <c r="J223" s="287">
        <f>ROUND(I223*H223,2)</f>
        <v>0</v>
      </c>
      <c r="K223" s="288"/>
      <c r="L223" s="289"/>
      <c r="M223" s="290" t="s">
        <v>1</v>
      </c>
      <c r="N223" s="291" t="s">
        <v>42</v>
      </c>
      <c r="O223" s="92"/>
      <c r="P223" s="233">
        <f>O223*H223</f>
        <v>0</v>
      </c>
      <c r="Q223" s="233">
        <v>0.013299999999999999</v>
      </c>
      <c r="R223" s="233">
        <f>Q223*H223</f>
        <v>0.026599999999999999</v>
      </c>
      <c r="S223" s="233">
        <v>0</v>
      </c>
      <c r="T223" s="234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5" t="s">
        <v>205</v>
      </c>
      <c r="AT223" s="235" t="s">
        <v>278</v>
      </c>
      <c r="AU223" s="235" t="s">
        <v>88</v>
      </c>
      <c r="AY223" s="18" t="s">
        <v>163</v>
      </c>
      <c r="BE223" s="236">
        <f>IF(N223="základní",J223,0)</f>
        <v>0</v>
      </c>
      <c r="BF223" s="236">
        <f>IF(N223="snížená",J223,0)</f>
        <v>0</v>
      </c>
      <c r="BG223" s="236">
        <f>IF(N223="zákl. přenesená",J223,0)</f>
        <v>0</v>
      </c>
      <c r="BH223" s="236">
        <f>IF(N223="sníž. přenesená",J223,0)</f>
        <v>0</v>
      </c>
      <c r="BI223" s="236">
        <f>IF(N223="nulová",J223,0)</f>
        <v>0</v>
      </c>
      <c r="BJ223" s="18" t="s">
        <v>85</v>
      </c>
      <c r="BK223" s="236">
        <f>ROUND(I223*H223,2)</f>
        <v>0</v>
      </c>
      <c r="BL223" s="18" t="s">
        <v>169</v>
      </c>
      <c r="BM223" s="235" t="s">
        <v>730</v>
      </c>
    </row>
    <row r="224" s="2" customFormat="1" ht="16.5" customHeight="1">
      <c r="A224" s="39"/>
      <c r="B224" s="40"/>
      <c r="C224" s="281" t="s">
        <v>369</v>
      </c>
      <c r="D224" s="281" t="s">
        <v>278</v>
      </c>
      <c r="E224" s="282" t="s">
        <v>453</v>
      </c>
      <c r="F224" s="283" t="s">
        <v>454</v>
      </c>
      <c r="G224" s="284" t="s">
        <v>362</v>
      </c>
      <c r="H224" s="285">
        <v>2</v>
      </c>
      <c r="I224" s="286"/>
      <c r="J224" s="287">
        <f>ROUND(I224*H224,2)</f>
        <v>0</v>
      </c>
      <c r="K224" s="288"/>
      <c r="L224" s="289"/>
      <c r="M224" s="290" t="s">
        <v>1</v>
      </c>
      <c r="N224" s="291" t="s">
        <v>42</v>
      </c>
      <c r="O224" s="92"/>
      <c r="P224" s="233">
        <f>O224*H224</f>
        <v>0</v>
      </c>
      <c r="Q224" s="233">
        <v>0.00059999999999999995</v>
      </c>
      <c r="R224" s="233">
        <f>Q224*H224</f>
        <v>0.0011999999999999999</v>
      </c>
      <c r="S224" s="233">
        <v>0</v>
      </c>
      <c r="T224" s="234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5" t="s">
        <v>205</v>
      </c>
      <c r="AT224" s="235" t="s">
        <v>278</v>
      </c>
      <c r="AU224" s="235" t="s">
        <v>88</v>
      </c>
      <c r="AY224" s="18" t="s">
        <v>163</v>
      </c>
      <c r="BE224" s="236">
        <f>IF(N224="základní",J224,0)</f>
        <v>0</v>
      </c>
      <c r="BF224" s="236">
        <f>IF(N224="snížená",J224,0)</f>
        <v>0</v>
      </c>
      <c r="BG224" s="236">
        <f>IF(N224="zákl. přenesená",J224,0)</f>
        <v>0</v>
      </c>
      <c r="BH224" s="236">
        <f>IF(N224="sníž. přenesená",J224,0)</f>
        <v>0</v>
      </c>
      <c r="BI224" s="236">
        <f>IF(N224="nulová",J224,0)</f>
        <v>0</v>
      </c>
      <c r="BJ224" s="18" t="s">
        <v>85</v>
      </c>
      <c r="BK224" s="236">
        <f>ROUND(I224*H224,2)</f>
        <v>0</v>
      </c>
      <c r="BL224" s="18" t="s">
        <v>169</v>
      </c>
      <c r="BM224" s="235" t="s">
        <v>731</v>
      </c>
    </row>
    <row r="225" s="2" customFormat="1" ht="21.75" customHeight="1">
      <c r="A225" s="39"/>
      <c r="B225" s="40"/>
      <c r="C225" s="281" t="s">
        <v>373</v>
      </c>
      <c r="D225" s="281" t="s">
        <v>278</v>
      </c>
      <c r="E225" s="282" t="s">
        <v>732</v>
      </c>
      <c r="F225" s="283" t="s">
        <v>733</v>
      </c>
      <c r="G225" s="284" t="s">
        <v>362</v>
      </c>
      <c r="H225" s="285">
        <v>2</v>
      </c>
      <c r="I225" s="286"/>
      <c r="J225" s="287">
        <f>ROUND(I225*H225,2)</f>
        <v>0</v>
      </c>
      <c r="K225" s="288"/>
      <c r="L225" s="289"/>
      <c r="M225" s="290" t="s">
        <v>1</v>
      </c>
      <c r="N225" s="291" t="s">
        <v>42</v>
      </c>
      <c r="O225" s="92"/>
      <c r="P225" s="233">
        <f>O225*H225</f>
        <v>0</v>
      </c>
      <c r="Q225" s="233">
        <v>0.0050000000000000001</v>
      </c>
      <c r="R225" s="233">
        <f>Q225*H225</f>
        <v>0.01</v>
      </c>
      <c r="S225" s="233">
        <v>0</v>
      </c>
      <c r="T225" s="234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5" t="s">
        <v>205</v>
      </c>
      <c r="AT225" s="235" t="s">
        <v>278</v>
      </c>
      <c r="AU225" s="235" t="s">
        <v>88</v>
      </c>
      <c r="AY225" s="18" t="s">
        <v>163</v>
      </c>
      <c r="BE225" s="236">
        <f>IF(N225="základní",J225,0)</f>
        <v>0</v>
      </c>
      <c r="BF225" s="236">
        <f>IF(N225="snížená",J225,0)</f>
        <v>0</v>
      </c>
      <c r="BG225" s="236">
        <f>IF(N225="zákl. přenesená",J225,0)</f>
        <v>0</v>
      </c>
      <c r="BH225" s="236">
        <f>IF(N225="sníž. přenesená",J225,0)</f>
        <v>0</v>
      </c>
      <c r="BI225" s="236">
        <f>IF(N225="nulová",J225,0)</f>
        <v>0</v>
      </c>
      <c r="BJ225" s="18" t="s">
        <v>85</v>
      </c>
      <c r="BK225" s="236">
        <f>ROUND(I225*H225,2)</f>
        <v>0</v>
      </c>
      <c r="BL225" s="18" t="s">
        <v>169</v>
      </c>
      <c r="BM225" s="235" t="s">
        <v>734</v>
      </c>
    </row>
    <row r="226" s="2" customFormat="1" ht="16.5" customHeight="1">
      <c r="A226" s="39"/>
      <c r="B226" s="40"/>
      <c r="C226" s="223" t="s">
        <v>377</v>
      </c>
      <c r="D226" s="223" t="s">
        <v>165</v>
      </c>
      <c r="E226" s="224" t="s">
        <v>484</v>
      </c>
      <c r="F226" s="225" t="s">
        <v>485</v>
      </c>
      <c r="G226" s="226" t="s">
        <v>362</v>
      </c>
      <c r="H226" s="227">
        <v>2</v>
      </c>
      <c r="I226" s="228"/>
      <c r="J226" s="229">
        <f>ROUND(I226*H226,2)</f>
        <v>0</v>
      </c>
      <c r="K226" s="230"/>
      <c r="L226" s="45"/>
      <c r="M226" s="231" t="s">
        <v>1</v>
      </c>
      <c r="N226" s="232" t="s">
        <v>42</v>
      </c>
      <c r="O226" s="92"/>
      <c r="P226" s="233">
        <f>O226*H226</f>
        <v>0</v>
      </c>
      <c r="Q226" s="233">
        <v>0.00050000000000000001</v>
      </c>
      <c r="R226" s="233">
        <f>Q226*H226</f>
        <v>0.001</v>
      </c>
      <c r="S226" s="233">
        <v>0</v>
      </c>
      <c r="T226" s="234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5" t="s">
        <v>169</v>
      </c>
      <c r="AT226" s="235" t="s">
        <v>165</v>
      </c>
      <c r="AU226" s="235" t="s">
        <v>88</v>
      </c>
      <c r="AY226" s="18" t="s">
        <v>163</v>
      </c>
      <c r="BE226" s="236">
        <f>IF(N226="základní",J226,0)</f>
        <v>0</v>
      </c>
      <c r="BF226" s="236">
        <f>IF(N226="snížená",J226,0)</f>
        <v>0</v>
      </c>
      <c r="BG226" s="236">
        <f>IF(N226="zákl. přenesená",J226,0)</f>
        <v>0</v>
      </c>
      <c r="BH226" s="236">
        <f>IF(N226="sníž. přenesená",J226,0)</f>
        <v>0</v>
      </c>
      <c r="BI226" s="236">
        <f>IF(N226="nulová",J226,0)</f>
        <v>0</v>
      </c>
      <c r="BJ226" s="18" t="s">
        <v>85</v>
      </c>
      <c r="BK226" s="236">
        <f>ROUND(I226*H226,2)</f>
        <v>0</v>
      </c>
      <c r="BL226" s="18" t="s">
        <v>169</v>
      </c>
      <c r="BM226" s="235" t="s">
        <v>735</v>
      </c>
    </row>
    <row r="227" s="2" customFormat="1" ht="33" customHeight="1">
      <c r="A227" s="39"/>
      <c r="B227" s="40"/>
      <c r="C227" s="223" t="s">
        <v>381</v>
      </c>
      <c r="D227" s="223" t="s">
        <v>165</v>
      </c>
      <c r="E227" s="224" t="s">
        <v>736</v>
      </c>
      <c r="F227" s="225" t="s">
        <v>737</v>
      </c>
      <c r="G227" s="226" t="s">
        <v>189</v>
      </c>
      <c r="H227" s="227">
        <v>8</v>
      </c>
      <c r="I227" s="228"/>
      <c r="J227" s="229">
        <f>ROUND(I227*H227,2)</f>
        <v>0</v>
      </c>
      <c r="K227" s="230"/>
      <c r="L227" s="45"/>
      <c r="M227" s="231" t="s">
        <v>1</v>
      </c>
      <c r="N227" s="232" t="s">
        <v>42</v>
      </c>
      <c r="O227" s="92"/>
      <c r="P227" s="233">
        <f>O227*H227</f>
        <v>0</v>
      </c>
      <c r="Q227" s="233">
        <v>0</v>
      </c>
      <c r="R227" s="233">
        <f>Q227*H227</f>
        <v>0</v>
      </c>
      <c r="S227" s="233">
        <v>0</v>
      </c>
      <c r="T227" s="234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5" t="s">
        <v>169</v>
      </c>
      <c r="AT227" s="235" t="s">
        <v>165</v>
      </c>
      <c r="AU227" s="235" t="s">
        <v>88</v>
      </c>
      <c r="AY227" s="18" t="s">
        <v>163</v>
      </c>
      <c r="BE227" s="236">
        <f>IF(N227="základní",J227,0)</f>
        <v>0</v>
      </c>
      <c r="BF227" s="236">
        <f>IF(N227="snížená",J227,0)</f>
        <v>0</v>
      </c>
      <c r="BG227" s="236">
        <f>IF(N227="zákl. přenesená",J227,0)</f>
        <v>0</v>
      </c>
      <c r="BH227" s="236">
        <f>IF(N227="sníž. přenesená",J227,0)</f>
        <v>0</v>
      </c>
      <c r="BI227" s="236">
        <f>IF(N227="nulová",J227,0)</f>
        <v>0</v>
      </c>
      <c r="BJ227" s="18" t="s">
        <v>85</v>
      </c>
      <c r="BK227" s="236">
        <f>ROUND(I227*H227,2)</f>
        <v>0</v>
      </c>
      <c r="BL227" s="18" t="s">
        <v>169</v>
      </c>
      <c r="BM227" s="235" t="s">
        <v>738</v>
      </c>
    </row>
    <row r="228" s="2" customFormat="1" ht="33" customHeight="1">
      <c r="A228" s="39"/>
      <c r="B228" s="40"/>
      <c r="C228" s="223" t="s">
        <v>385</v>
      </c>
      <c r="D228" s="223" t="s">
        <v>165</v>
      </c>
      <c r="E228" s="224" t="s">
        <v>739</v>
      </c>
      <c r="F228" s="225" t="s">
        <v>740</v>
      </c>
      <c r="G228" s="226" t="s">
        <v>362</v>
      </c>
      <c r="H228" s="227">
        <v>1</v>
      </c>
      <c r="I228" s="228"/>
      <c r="J228" s="229">
        <f>ROUND(I228*H228,2)</f>
        <v>0</v>
      </c>
      <c r="K228" s="230"/>
      <c r="L228" s="45"/>
      <c r="M228" s="231" t="s">
        <v>1</v>
      </c>
      <c r="N228" s="232" t="s">
        <v>42</v>
      </c>
      <c r="O228" s="92"/>
      <c r="P228" s="233">
        <f>O228*H228</f>
        <v>0</v>
      </c>
      <c r="Q228" s="233">
        <v>0</v>
      </c>
      <c r="R228" s="233">
        <f>Q228*H228</f>
        <v>0</v>
      </c>
      <c r="S228" s="233">
        <v>0</v>
      </c>
      <c r="T228" s="234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5" t="s">
        <v>169</v>
      </c>
      <c r="AT228" s="235" t="s">
        <v>165</v>
      </c>
      <c r="AU228" s="235" t="s">
        <v>88</v>
      </c>
      <c r="AY228" s="18" t="s">
        <v>163</v>
      </c>
      <c r="BE228" s="236">
        <f>IF(N228="základní",J228,0)</f>
        <v>0</v>
      </c>
      <c r="BF228" s="236">
        <f>IF(N228="snížená",J228,0)</f>
        <v>0</v>
      </c>
      <c r="BG228" s="236">
        <f>IF(N228="zákl. přenesená",J228,0)</f>
        <v>0</v>
      </c>
      <c r="BH228" s="236">
        <f>IF(N228="sníž. přenesená",J228,0)</f>
        <v>0</v>
      </c>
      <c r="BI228" s="236">
        <f>IF(N228="nulová",J228,0)</f>
        <v>0</v>
      </c>
      <c r="BJ228" s="18" t="s">
        <v>85</v>
      </c>
      <c r="BK228" s="236">
        <f>ROUND(I228*H228,2)</f>
        <v>0</v>
      </c>
      <c r="BL228" s="18" t="s">
        <v>169</v>
      </c>
      <c r="BM228" s="235" t="s">
        <v>741</v>
      </c>
    </row>
    <row r="229" s="12" customFormat="1" ht="22.8" customHeight="1">
      <c r="A229" s="12"/>
      <c r="B229" s="207"/>
      <c r="C229" s="208"/>
      <c r="D229" s="209" t="s">
        <v>76</v>
      </c>
      <c r="E229" s="221" t="s">
        <v>608</v>
      </c>
      <c r="F229" s="221" t="s">
        <v>609</v>
      </c>
      <c r="G229" s="208"/>
      <c r="H229" s="208"/>
      <c r="I229" s="211"/>
      <c r="J229" s="222">
        <f>BK229</f>
        <v>0</v>
      </c>
      <c r="K229" s="208"/>
      <c r="L229" s="213"/>
      <c r="M229" s="214"/>
      <c r="N229" s="215"/>
      <c r="O229" s="215"/>
      <c r="P229" s="216">
        <f>P230</f>
        <v>0</v>
      </c>
      <c r="Q229" s="215"/>
      <c r="R229" s="216">
        <f>R230</f>
        <v>0</v>
      </c>
      <c r="S229" s="215"/>
      <c r="T229" s="217">
        <f>T230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8" t="s">
        <v>85</v>
      </c>
      <c r="AT229" s="219" t="s">
        <v>76</v>
      </c>
      <c r="AU229" s="219" t="s">
        <v>85</v>
      </c>
      <c r="AY229" s="218" t="s">
        <v>163</v>
      </c>
      <c r="BK229" s="220">
        <f>BK230</f>
        <v>0</v>
      </c>
    </row>
    <row r="230" s="2" customFormat="1" ht="21.75" customHeight="1">
      <c r="A230" s="39"/>
      <c r="B230" s="40"/>
      <c r="C230" s="223" t="s">
        <v>389</v>
      </c>
      <c r="D230" s="223" t="s">
        <v>165</v>
      </c>
      <c r="E230" s="224" t="s">
        <v>742</v>
      </c>
      <c r="F230" s="225" t="s">
        <v>743</v>
      </c>
      <c r="G230" s="226" t="s">
        <v>176</v>
      </c>
      <c r="H230" s="227">
        <v>47.716000000000001</v>
      </c>
      <c r="I230" s="228"/>
      <c r="J230" s="229">
        <f>ROUND(I230*H230,2)</f>
        <v>0</v>
      </c>
      <c r="K230" s="230"/>
      <c r="L230" s="45"/>
      <c r="M230" s="231" t="s">
        <v>1</v>
      </c>
      <c r="N230" s="232" t="s">
        <v>42</v>
      </c>
      <c r="O230" s="92"/>
      <c r="P230" s="233">
        <f>O230*H230</f>
        <v>0</v>
      </c>
      <c r="Q230" s="233">
        <v>0</v>
      </c>
      <c r="R230" s="233">
        <f>Q230*H230</f>
        <v>0</v>
      </c>
      <c r="S230" s="233">
        <v>0</v>
      </c>
      <c r="T230" s="234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5" t="s">
        <v>169</v>
      </c>
      <c r="AT230" s="235" t="s">
        <v>165</v>
      </c>
      <c r="AU230" s="235" t="s">
        <v>88</v>
      </c>
      <c r="AY230" s="18" t="s">
        <v>163</v>
      </c>
      <c r="BE230" s="236">
        <f>IF(N230="základní",J230,0)</f>
        <v>0</v>
      </c>
      <c r="BF230" s="236">
        <f>IF(N230="snížená",J230,0)</f>
        <v>0</v>
      </c>
      <c r="BG230" s="236">
        <f>IF(N230="zákl. přenesená",J230,0)</f>
        <v>0</v>
      </c>
      <c r="BH230" s="236">
        <f>IF(N230="sníž. přenesená",J230,0)</f>
        <v>0</v>
      </c>
      <c r="BI230" s="236">
        <f>IF(N230="nulová",J230,0)</f>
        <v>0</v>
      </c>
      <c r="BJ230" s="18" t="s">
        <v>85</v>
      </c>
      <c r="BK230" s="236">
        <f>ROUND(I230*H230,2)</f>
        <v>0</v>
      </c>
      <c r="BL230" s="18" t="s">
        <v>169</v>
      </c>
      <c r="BM230" s="235" t="s">
        <v>744</v>
      </c>
    </row>
    <row r="231" s="12" customFormat="1" ht="25.92" customHeight="1">
      <c r="A231" s="12"/>
      <c r="B231" s="207"/>
      <c r="C231" s="208"/>
      <c r="D231" s="209" t="s">
        <v>76</v>
      </c>
      <c r="E231" s="210" t="s">
        <v>745</v>
      </c>
      <c r="F231" s="210" t="s">
        <v>746</v>
      </c>
      <c r="G231" s="208"/>
      <c r="H231" s="208"/>
      <c r="I231" s="211"/>
      <c r="J231" s="212">
        <f>BK231</f>
        <v>0</v>
      </c>
      <c r="K231" s="208"/>
      <c r="L231" s="213"/>
      <c r="M231" s="214"/>
      <c r="N231" s="215"/>
      <c r="O231" s="215"/>
      <c r="P231" s="216">
        <f>P232</f>
        <v>0</v>
      </c>
      <c r="Q231" s="215"/>
      <c r="R231" s="216">
        <f>R232</f>
        <v>0.0078399999999999997</v>
      </c>
      <c r="S231" s="215"/>
      <c r="T231" s="217">
        <f>T232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8" t="s">
        <v>88</v>
      </c>
      <c r="AT231" s="219" t="s">
        <v>76</v>
      </c>
      <c r="AU231" s="219" t="s">
        <v>77</v>
      </c>
      <c r="AY231" s="218" t="s">
        <v>163</v>
      </c>
      <c r="BK231" s="220">
        <f>BK232</f>
        <v>0</v>
      </c>
    </row>
    <row r="232" s="12" customFormat="1" ht="22.8" customHeight="1">
      <c r="A232" s="12"/>
      <c r="B232" s="207"/>
      <c r="C232" s="208"/>
      <c r="D232" s="209" t="s">
        <v>76</v>
      </c>
      <c r="E232" s="221" t="s">
        <v>747</v>
      </c>
      <c r="F232" s="221" t="s">
        <v>748</v>
      </c>
      <c r="G232" s="208"/>
      <c r="H232" s="208"/>
      <c r="I232" s="211"/>
      <c r="J232" s="222">
        <f>BK232</f>
        <v>0</v>
      </c>
      <c r="K232" s="208"/>
      <c r="L232" s="213"/>
      <c r="M232" s="214"/>
      <c r="N232" s="215"/>
      <c r="O232" s="215"/>
      <c r="P232" s="216">
        <f>SUM(P233:P237)</f>
        <v>0</v>
      </c>
      <c r="Q232" s="215"/>
      <c r="R232" s="216">
        <f>SUM(R233:R237)</f>
        <v>0.0078399999999999997</v>
      </c>
      <c r="S232" s="215"/>
      <c r="T232" s="217">
        <f>SUM(T233:T237)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8" t="s">
        <v>88</v>
      </c>
      <c r="AT232" s="219" t="s">
        <v>76</v>
      </c>
      <c r="AU232" s="219" t="s">
        <v>85</v>
      </c>
      <c r="AY232" s="218" t="s">
        <v>163</v>
      </c>
      <c r="BK232" s="220">
        <f>SUM(BK233:BK237)</f>
        <v>0</v>
      </c>
    </row>
    <row r="233" s="2" customFormat="1" ht="21.75" customHeight="1">
      <c r="A233" s="39"/>
      <c r="B233" s="40"/>
      <c r="C233" s="223" t="s">
        <v>393</v>
      </c>
      <c r="D233" s="223" t="s">
        <v>165</v>
      </c>
      <c r="E233" s="224" t="s">
        <v>749</v>
      </c>
      <c r="F233" s="225" t="s">
        <v>750</v>
      </c>
      <c r="G233" s="226" t="s">
        <v>362</v>
      </c>
      <c r="H233" s="227">
        <v>2</v>
      </c>
      <c r="I233" s="228"/>
      <c r="J233" s="229">
        <f>ROUND(I233*H233,2)</f>
        <v>0</v>
      </c>
      <c r="K233" s="230"/>
      <c r="L233" s="45"/>
      <c r="M233" s="231" t="s">
        <v>1</v>
      </c>
      <c r="N233" s="232" t="s">
        <v>42</v>
      </c>
      <c r="O233" s="92"/>
      <c r="P233" s="233">
        <f>O233*H233</f>
        <v>0</v>
      </c>
      <c r="Q233" s="233">
        <v>0.00042000000000000002</v>
      </c>
      <c r="R233" s="233">
        <f>Q233*H233</f>
        <v>0.00084000000000000003</v>
      </c>
      <c r="S233" s="233">
        <v>0</v>
      </c>
      <c r="T233" s="234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5" t="s">
        <v>264</v>
      </c>
      <c r="AT233" s="235" t="s">
        <v>165</v>
      </c>
      <c r="AU233" s="235" t="s">
        <v>88</v>
      </c>
      <c r="AY233" s="18" t="s">
        <v>163</v>
      </c>
      <c r="BE233" s="236">
        <f>IF(N233="základní",J233,0)</f>
        <v>0</v>
      </c>
      <c r="BF233" s="236">
        <f>IF(N233="snížená",J233,0)</f>
        <v>0</v>
      </c>
      <c r="BG233" s="236">
        <f>IF(N233="zákl. přenesená",J233,0)</f>
        <v>0</v>
      </c>
      <c r="BH233" s="236">
        <f>IF(N233="sníž. přenesená",J233,0)</f>
        <v>0</v>
      </c>
      <c r="BI233" s="236">
        <f>IF(N233="nulová",J233,0)</f>
        <v>0</v>
      </c>
      <c r="BJ233" s="18" t="s">
        <v>85</v>
      </c>
      <c r="BK233" s="236">
        <f>ROUND(I233*H233,2)</f>
        <v>0</v>
      </c>
      <c r="BL233" s="18" t="s">
        <v>264</v>
      </c>
      <c r="BM233" s="235" t="s">
        <v>751</v>
      </c>
    </row>
    <row r="234" s="2" customFormat="1" ht="16.5" customHeight="1">
      <c r="A234" s="39"/>
      <c r="B234" s="40"/>
      <c r="C234" s="223" t="s">
        <v>397</v>
      </c>
      <c r="D234" s="223" t="s">
        <v>165</v>
      </c>
      <c r="E234" s="224" t="s">
        <v>752</v>
      </c>
      <c r="F234" s="225" t="s">
        <v>753</v>
      </c>
      <c r="G234" s="226" t="s">
        <v>362</v>
      </c>
      <c r="H234" s="227">
        <v>2</v>
      </c>
      <c r="I234" s="228"/>
      <c r="J234" s="229">
        <f>ROUND(I234*H234,2)</f>
        <v>0</v>
      </c>
      <c r="K234" s="230"/>
      <c r="L234" s="45"/>
      <c r="M234" s="231" t="s">
        <v>1</v>
      </c>
      <c r="N234" s="232" t="s">
        <v>42</v>
      </c>
      <c r="O234" s="92"/>
      <c r="P234" s="233">
        <f>O234*H234</f>
        <v>0</v>
      </c>
      <c r="Q234" s="233">
        <v>0.00107</v>
      </c>
      <c r="R234" s="233">
        <f>Q234*H234</f>
        <v>0.00214</v>
      </c>
      <c r="S234" s="233">
        <v>0</v>
      </c>
      <c r="T234" s="234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5" t="s">
        <v>264</v>
      </c>
      <c r="AT234" s="235" t="s">
        <v>165</v>
      </c>
      <c r="AU234" s="235" t="s">
        <v>88</v>
      </c>
      <c r="AY234" s="18" t="s">
        <v>163</v>
      </c>
      <c r="BE234" s="236">
        <f>IF(N234="základní",J234,0)</f>
        <v>0</v>
      </c>
      <c r="BF234" s="236">
        <f>IF(N234="snížená",J234,0)</f>
        <v>0</v>
      </c>
      <c r="BG234" s="236">
        <f>IF(N234="zákl. přenesená",J234,0)</f>
        <v>0</v>
      </c>
      <c r="BH234" s="236">
        <f>IF(N234="sníž. přenesená",J234,0)</f>
        <v>0</v>
      </c>
      <c r="BI234" s="236">
        <f>IF(N234="nulová",J234,0)</f>
        <v>0</v>
      </c>
      <c r="BJ234" s="18" t="s">
        <v>85</v>
      </c>
      <c r="BK234" s="236">
        <f>ROUND(I234*H234,2)</f>
        <v>0</v>
      </c>
      <c r="BL234" s="18" t="s">
        <v>264</v>
      </c>
      <c r="BM234" s="235" t="s">
        <v>754</v>
      </c>
    </row>
    <row r="235" s="2" customFormat="1" ht="21.75" customHeight="1">
      <c r="A235" s="39"/>
      <c r="B235" s="40"/>
      <c r="C235" s="223" t="s">
        <v>399</v>
      </c>
      <c r="D235" s="223" t="s">
        <v>165</v>
      </c>
      <c r="E235" s="224" t="s">
        <v>755</v>
      </c>
      <c r="F235" s="225" t="s">
        <v>756</v>
      </c>
      <c r="G235" s="226" t="s">
        <v>362</v>
      </c>
      <c r="H235" s="227">
        <v>2</v>
      </c>
      <c r="I235" s="228"/>
      <c r="J235" s="229">
        <f>ROUND(I235*H235,2)</f>
        <v>0</v>
      </c>
      <c r="K235" s="230"/>
      <c r="L235" s="45"/>
      <c r="M235" s="231" t="s">
        <v>1</v>
      </c>
      <c r="N235" s="232" t="s">
        <v>42</v>
      </c>
      <c r="O235" s="92"/>
      <c r="P235" s="233">
        <f>O235*H235</f>
        <v>0</v>
      </c>
      <c r="Q235" s="233">
        <v>0.0019300000000000001</v>
      </c>
      <c r="R235" s="233">
        <f>Q235*H235</f>
        <v>0.0038600000000000001</v>
      </c>
      <c r="S235" s="233">
        <v>0</v>
      </c>
      <c r="T235" s="234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5" t="s">
        <v>264</v>
      </c>
      <c r="AT235" s="235" t="s">
        <v>165</v>
      </c>
      <c r="AU235" s="235" t="s">
        <v>88</v>
      </c>
      <c r="AY235" s="18" t="s">
        <v>163</v>
      </c>
      <c r="BE235" s="236">
        <f>IF(N235="základní",J235,0)</f>
        <v>0</v>
      </c>
      <c r="BF235" s="236">
        <f>IF(N235="snížená",J235,0)</f>
        <v>0</v>
      </c>
      <c r="BG235" s="236">
        <f>IF(N235="zákl. přenesená",J235,0)</f>
        <v>0</v>
      </c>
      <c r="BH235" s="236">
        <f>IF(N235="sníž. přenesená",J235,0)</f>
        <v>0</v>
      </c>
      <c r="BI235" s="236">
        <f>IF(N235="nulová",J235,0)</f>
        <v>0</v>
      </c>
      <c r="BJ235" s="18" t="s">
        <v>85</v>
      </c>
      <c r="BK235" s="236">
        <f>ROUND(I235*H235,2)</f>
        <v>0</v>
      </c>
      <c r="BL235" s="18" t="s">
        <v>264</v>
      </c>
      <c r="BM235" s="235" t="s">
        <v>757</v>
      </c>
    </row>
    <row r="236" s="2" customFormat="1" ht="16.5" customHeight="1">
      <c r="A236" s="39"/>
      <c r="B236" s="40"/>
      <c r="C236" s="223" t="s">
        <v>403</v>
      </c>
      <c r="D236" s="223" t="s">
        <v>165</v>
      </c>
      <c r="E236" s="224" t="s">
        <v>758</v>
      </c>
      <c r="F236" s="225" t="s">
        <v>759</v>
      </c>
      <c r="G236" s="226" t="s">
        <v>362</v>
      </c>
      <c r="H236" s="227">
        <v>2</v>
      </c>
      <c r="I236" s="228"/>
      <c r="J236" s="229">
        <f>ROUND(I236*H236,2)</f>
        <v>0</v>
      </c>
      <c r="K236" s="230"/>
      <c r="L236" s="45"/>
      <c r="M236" s="231" t="s">
        <v>1</v>
      </c>
      <c r="N236" s="232" t="s">
        <v>42</v>
      </c>
      <c r="O236" s="92"/>
      <c r="P236" s="233">
        <f>O236*H236</f>
        <v>0</v>
      </c>
      <c r="Q236" s="233">
        <v>0.00050000000000000001</v>
      </c>
      <c r="R236" s="233">
        <f>Q236*H236</f>
        <v>0.001</v>
      </c>
      <c r="S236" s="233">
        <v>0</v>
      </c>
      <c r="T236" s="234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5" t="s">
        <v>264</v>
      </c>
      <c r="AT236" s="235" t="s">
        <v>165</v>
      </c>
      <c r="AU236" s="235" t="s">
        <v>88</v>
      </c>
      <c r="AY236" s="18" t="s">
        <v>163</v>
      </c>
      <c r="BE236" s="236">
        <f>IF(N236="základní",J236,0)</f>
        <v>0</v>
      </c>
      <c r="BF236" s="236">
        <f>IF(N236="snížená",J236,0)</f>
        <v>0</v>
      </c>
      <c r="BG236" s="236">
        <f>IF(N236="zákl. přenesená",J236,0)</f>
        <v>0</v>
      </c>
      <c r="BH236" s="236">
        <f>IF(N236="sníž. přenesená",J236,0)</f>
        <v>0</v>
      </c>
      <c r="BI236" s="236">
        <f>IF(N236="nulová",J236,0)</f>
        <v>0</v>
      </c>
      <c r="BJ236" s="18" t="s">
        <v>85</v>
      </c>
      <c r="BK236" s="236">
        <f>ROUND(I236*H236,2)</f>
        <v>0</v>
      </c>
      <c r="BL236" s="18" t="s">
        <v>264</v>
      </c>
      <c r="BM236" s="235" t="s">
        <v>760</v>
      </c>
    </row>
    <row r="237" s="2" customFormat="1" ht="21.75" customHeight="1">
      <c r="A237" s="39"/>
      <c r="B237" s="40"/>
      <c r="C237" s="223" t="s">
        <v>407</v>
      </c>
      <c r="D237" s="223" t="s">
        <v>165</v>
      </c>
      <c r="E237" s="224" t="s">
        <v>761</v>
      </c>
      <c r="F237" s="225" t="s">
        <v>762</v>
      </c>
      <c r="G237" s="226" t="s">
        <v>176</v>
      </c>
      <c r="H237" s="227">
        <v>0.0080000000000000002</v>
      </c>
      <c r="I237" s="228"/>
      <c r="J237" s="229">
        <f>ROUND(I237*H237,2)</f>
        <v>0</v>
      </c>
      <c r="K237" s="230"/>
      <c r="L237" s="45"/>
      <c r="M237" s="295" t="s">
        <v>1</v>
      </c>
      <c r="N237" s="296" t="s">
        <v>42</v>
      </c>
      <c r="O237" s="297"/>
      <c r="P237" s="298">
        <f>O237*H237</f>
        <v>0</v>
      </c>
      <c r="Q237" s="298">
        <v>0</v>
      </c>
      <c r="R237" s="298">
        <f>Q237*H237</f>
        <v>0</v>
      </c>
      <c r="S237" s="298">
        <v>0</v>
      </c>
      <c r="T237" s="29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5" t="s">
        <v>264</v>
      </c>
      <c r="AT237" s="235" t="s">
        <v>165</v>
      </c>
      <c r="AU237" s="235" t="s">
        <v>88</v>
      </c>
      <c r="AY237" s="18" t="s">
        <v>163</v>
      </c>
      <c r="BE237" s="236">
        <f>IF(N237="základní",J237,0)</f>
        <v>0</v>
      </c>
      <c r="BF237" s="236">
        <f>IF(N237="snížená",J237,0)</f>
        <v>0</v>
      </c>
      <c r="BG237" s="236">
        <f>IF(N237="zákl. přenesená",J237,0)</f>
        <v>0</v>
      </c>
      <c r="BH237" s="236">
        <f>IF(N237="sníž. přenesená",J237,0)</f>
        <v>0</v>
      </c>
      <c r="BI237" s="236">
        <f>IF(N237="nulová",J237,0)</f>
        <v>0</v>
      </c>
      <c r="BJ237" s="18" t="s">
        <v>85</v>
      </c>
      <c r="BK237" s="236">
        <f>ROUND(I237*H237,2)</f>
        <v>0</v>
      </c>
      <c r="BL237" s="18" t="s">
        <v>264</v>
      </c>
      <c r="BM237" s="235" t="s">
        <v>763</v>
      </c>
    </row>
    <row r="238" s="2" customFormat="1" ht="6.96" customHeight="1">
      <c r="A238" s="39"/>
      <c r="B238" s="67"/>
      <c r="C238" s="68"/>
      <c r="D238" s="68"/>
      <c r="E238" s="68"/>
      <c r="F238" s="68"/>
      <c r="G238" s="68"/>
      <c r="H238" s="68"/>
      <c r="I238" s="68"/>
      <c r="J238" s="68"/>
      <c r="K238" s="68"/>
      <c r="L238" s="45"/>
      <c r="M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</row>
  </sheetData>
  <sheetProtection sheet="1" autoFilter="0" formatColumns="0" formatRows="0" objects="1" scenarios="1" spinCount="100000" saltValue="8UUNu7gINVdML0jkMW/cBTnFIFlg5L+u+XpEv1h/9nSUE25ZS8YRGo93XHGAsTfJGPYGgMwKqb7pQoSUXgMzTA==" hashValue="/ObHiAQIe78TIOpw6erkwl/+oOzffWjCBAMOxG1gDnkE7AUhbqpton5rBKZ2GhKoIMz/CqXGX4G12SvWnMW1fg==" algorithmName="SHA-512" password="CC35"/>
  <autoFilter ref="C122:K237"/>
  <mergeCells count="9">
    <mergeCell ref="E7:H7"/>
    <mergeCell ref="E9:H9"/>
    <mergeCell ref="E18:H18"/>
    <mergeCell ref="E27:H27"/>
    <mergeCell ref="E84:H84"/>
    <mergeCell ref="E86:H86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  <c r="AZ2" s="137" t="s">
        <v>764</v>
      </c>
      <c r="BA2" s="137" t="s">
        <v>1</v>
      </c>
      <c r="BB2" s="137" t="s">
        <v>1</v>
      </c>
      <c r="BC2" s="137" t="s">
        <v>765</v>
      </c>
      <c r="BD2" s="137" t="s">
        <v>88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88</v>
      </c>
      <c r="AZ3" s="137" t="s">
        <v>766</v>
      </c>
      <c r="BA3" s="137" t="s">
        <v>1</v>
      </c>
      <c r="BB3" s="137" t="s">
        <v>1</v>
      </c>
      <c r="BC3" s="137" t="s">
        <v>767</v>
      </c>
      <c r="BD3" s="137" t="s">
        <v>88</v>
      </c>
    </row>
    <row r="4" s="1" customFormat="1" ht="24.96" customHeight="1">
      <c r="B4" s="21"/>
      <c r="D4" s="140" t="s">
        <v>102</v>
      </c>
      <c r="L4" s="21"/>
      <c r="M4" s="141" t="s">
        <v>10</v>
      </c>
      <c r="AT4" s="18" t="s">
        <v>4</v>
      </c>
      <c r="AZ4" s="137" t="s">
        <v>768</v>
      </c>
      <c r="BA4" s="137" t="s">
        <v>1</v>
      </c>
      <c r="BB4" s="137" t="s">
        <v>1</v>
      </c>
      <c r="BC4" s="137" t="s">
        <v>769</v>
      </c>
      <c r="BD4" s="137" t="s">
        <v>88</v>
      </c>
    </row>
    <row r="5" s="1" customFormat="1" ht="6.96" customHeight="1">
      <c r="B5" s="21"/>
      <c r="L5" s="21"/>
      <c r="AZ5" s="137" t="s">
        <v>770</v>
      </c>
      <c r="BA5" s="137" t="s">
        <v>1</v>
      </c>
      <c r="BB5" s="137" t="s">
        <v>1</v>
      </c>
      <c r="BC5" s="137" t="s">
        <v>771</v>
      </c>
      <c r="BD5" s="137" t="s">
        <v>88</v>
      </c>
    </row>
    <row r="6" s="1" customFormat="1" ht="12" customHeight="1">
      <c r="B6" s="21"/>
      <c r="D6" s="142" t="s">
        <v>16</v>
      </c>
      <c r="L6" s="21"/>
      <c r="AZ6" s="137" t="s">
        <v>119</v>
      </c>
      <c r="BA6" s="137" t="s">
        <v>1</v>
      </c>
      <c r="BB6" s="137" t="s">
        <v>1</v>
      </c>
      <c r="BC6" s="137" t="s">
        <v>772</v>
      </c>
      <c r="BD6" s="137" t="s">
        <v>88</v>
      </c>
    </row>
    <row r="7" s="1" customFormat="1" ht="26.25" customHeight="1">
      <c r="B7" s="21"/>
      <c r="E7" s="143" t="str">
        <f>'Rekapitulace stavby'!K6</f>
        <v xml:space="preserve">BRNO, HAMERLÁKY- PROPOJENÍ VODOVODU DN 100 HAMERLÁKY -  KOSTELNÍ ZMOLA</v>
      </c>
      <c r="F7" s="142"/>
      <c r="G7" s="142"/>
      <c r="H7" s="142"/>
      <c r="L7" s="21"/>
      <c r="AZ7" s="137" t="s">
        <v>773</v>
      </c>
      <c r="BA7" s="137" t="s">
        <v>1</v>
      </c>
      <c r="BB7" s="137" t="s">
        <v>1</v>
      </c>
      <c r="BC7" s="137" t="s">
        <v>774</v>
      </c>
      <c r="BD7" s="137" t="s">
        <v>88</v>
      </c>
    </row>
    <row r="8" s="2" customFormat="1" ht="12" customHeight="1">
      <c r="A8" s="39"/>
      <c r="B8" s="45"/>
      <c r="C8" s="39"/>
      <c r="D8" s="142" t="s">
        <v>111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137" t="s">
        <v>775</v>
      </c>
      <c r="BA8" s="137" t="s">
        <v>1</v>
      </c>
      <c r="BB8" s="137" t="s">
        <v>1</v>
      </c>
      <c r="BC8" s="137" t="s">
        <v>776</v>
      </c>
      <c r="BD8" s="137" t="s">
        <v>88</v>
      </c>
    </row>
    <row r="9" s="2" customFormat="1" ht="16.5" customHeight="1">
      <c r="A9" s="39"/>
      <c r="B9" s="45"/>
      <c r="C9" s="39"/>
      <c r="D9" s="39"/>
      <c r="E9" s="144" t="s">
        <v>777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37" t="s">
        <v>636</v>
      </c>
      <c r="BA9" s="137" t="s">
        <v>1</v>
      </c>
      <c r="BB9" s="137" t="s">
        <v>1</v>
      </c>
      <c r="BC9" s="137" t="s">
        <v>778</v>
      </c>
      <c r="BD9" s="137" t="s">
        <v>88</v>
      </c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37" t="s">
        <v>638</v>
      </c>
      <c r="BA10" s="137" t="s">
        <v>1</v>
      </c>
      <c r="BB10" s="137" t="s">
        <v>1</v>
      </c>
      <c r="BC10" s="137" t="s">
        <v>779</v>
      </c>
      <c r="BD10" s="137" t="s">
        <v>88</v>
      </c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37" t="s">
        <v>780</v>
      </c>
      <c r="BA11" s="137" t="s">
        <v>1</v>
      </c>
      <c r="BB11" s="137" t="s">
        <v>1</v>
      </c>
      <c r="BC11" s="137" t="s">
        <v>781</v>
      </c>
      <c r="BD11" s="137" t="s">
        <v>88</v>
      </c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15. 9. 2020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26</v>
      </c>
      <c r="F15" s="39"/>
      <c r="G15" s="39"/>
      <c r="H15" s="39"/>
      <c r="I15" s="142" t="s">
        <v>27</v>
      </c>
      <c r="J15" s="145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28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30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31</v>
      </c>
      <c r="F21" s="39"/>
      <c r="G21" s="39"/>
      <c r="H21" s="39"/>
      <c r="I21" s="142" t="s">
        <v>27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33</v>
      </c>
      <c r="E23" s="39"/>
      <c r="F23" s="39"/>
      <c r="G23" s="39"/>
      <c r="H23" s="39"/>
      <c r="I23" s="142" t="s">
        <v>25</v>
      </c>
      <c r="J23" s="145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34</v>
      </c>
      <c r="F24" s="39"/>
      <c r="G24" s="39"/>
      <c r="H24" s="39"/>
      <c r="I24" s="142" t="s">
        <v>27</v>
      </c>
      <c r="J24" s="145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3"/>
      <c r="E29" s="153"/>
      <c r="F29" s="153"/>
      <c r="G29" s="153"/>
      <c r="H29" s="153"/>
      <c r="I29" s="153"/>
      <c r="J29" s="153"/>
      <c r="K29" s="153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4" t="s">
        <v>37</v>
      </c>
      <c r="E30" s="39"/>
      <c r="F30" s="39"/>
      <c r="G30" s="39"/>
      <c r="H30" s="39"/>
      <c r="I30" s="39"/>
      <c r="J30" s="155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3"/>
      <c r="E31" s="153"/>
      <c r="F31" s="153"/>
      <c r="G31" s="153"/>
      <c r="H31" s="153"/>
      <c r="I31" s="153"/>
      <c r="J31" s="153"/>
      <c r="K31" s="153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6" t="s">
        <v>39</v>
      </c>
      <c r="G32" s="39"/>
      <c r="H32" s="39"/>
      <c r="I32" s="156" t="s">
        <v>38</v>
      </c>
      <c r="J32" s="156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7" t="s">
        <v>41</v>
      </c>
      <c r="E33" s="142" t="s">
        <v>42</v>
      </c>
      <c r="F33" s="158">
        <f>ROUND((SUM(BE119:BE196)),  2)</f>
        <v>0</v>
      </c>
      <c r="G33" s="39"/>
      <c r="H33" s="39"/>
      <c r="I33" s="159">
        <v>0.20999999999999999</v>
      </c>
      <c r="J33" s="158">
        <f>ROUND(((SUM(BE119:BE196))*I33),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43</v>
      </c>
      <c r="F34" s="158">
        <f>ROUND((SUM(BF119:BF196)),  2)</f>
        <v>0</v>
      </c>
      <c r="G34" s="39"/>
      <c r="H34" s="39"/>
      <c r="I34" s="159">
        <v>0.14999999999999999</v>
      </c>
      <c r="J34" s="158">
        <f>ROUND(((SUM(BF119:BF196))*I34),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44</v>
      </c>
      <c r="F35" s="158">
        <f>ROUND((SUM(BG119:BG196)),  2)</f>
        <v>0</v>
      </c>
      <c r="G35" s="39"/>
      <c r="H35" s="39"/>
      <c r="I35" s="159">
        <v>0.20999999999999999</v>
      </c>
      <c r="J35" s="158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45</v>
      </c>
      <c r="F36" s="158">
        <f>ROUND((SUM(BH119:BH196)),  2)</f>
        <v>0</v>
      </c>
      <c r="G36" s="39"/>
      <c r="H36" s="39"/>
      <c r="I36" s="159">
        <v>0.14999999999999999</v>
      </c>
      <c r="J36" s="158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46</v>
      </c>
      <c r="F37" s="158">
        <f>ROUND((SUM(BI119:BI196)),  2)</f>
        <v>0</v>
      </c>
      <c r="G37" s="39"/>
      <c r="H37" s="39"/>
      <c r="I37" s="159">
        <v>0</v>
      </c>
      <c r="J37" s="158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7" t="s">
        <v>50</v>
      </c>
      <c r="E50" s="168"/>
      <c r="F50" s="168"/>
      <c r="G50" s="167" t="s">
        <v>51</v>
      </c>
      <c r="H50" s="168"/>
      <c r="I50" s="168"/>
      <c r="J50" s="168"/>
      <c r="K50" s="168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9" t="s">
        <v>52</v>
      </c>
      <c r="E61" s="170"/>
      <c r="F61" s="171" t="s">
        <v>53</v>
      </c>
      <c r="G61" s="169" t="s">
        <v>52</v>
      </c>
      <c r="H61" s="170"/>
      <c r="I61" s="170"/>
      <c r="J61" s="172" t="s">
        <v>53</v>
      </c>
      <c r="K61" s="170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7" t="s">
        <v>54</v>
      </c>
      <c r="E65" s="173"/>
      <c r="F65" s="173"/>
      <c r="G65" s="167" t="s">
        <v>55</v>
      </c>
      <c r="H65" s="173"/>
      <c r="I65" s="173"/>
      <c r="J65" s="173"/>
      <c r="K65" s="173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9" t="s">
        <v>52</v>
      </c>
      <c r="E76" s="170"/>
      <c r="F76" s="171" t="s">
        <v>53</v>
      </c>
      <c r="G76" s="169" t="s">
        <v>52</v>
      </c>
      <c r="H76" s="170"/>
      <c r="I76" s="170"/>
      <c r="J76" s="172" t="s">
        <v>53</v>
      </c>
      <c r="K76" s="170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4"/>
      <c r="C77" s="175"/>
      <c r="D77" s="175"/>
      <c r="E77" s="175"/>
      <c r="F77" s="175"/>
      <c r="G77" s="175"/>
      <c r="H77" s="175"/>
      <c r="I77" s="175"/>
      <c r="J77" s="175"/>
      <c r="K77" s="175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6"/>
      <c r="C81" s="177"/>
      <c r="D81" s="177"/>
      <c r="E81" s="177"/>
      <c r="F81" s="177"/>
      <c r="G81" s="177"/>
      <c r="H81" s="177"/>
      <c r="I81" s="177"/>
      <c r="J81" s="177"/>
      <c r="K81" s="177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133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8" t="str">
        <f>E7</f>
        <v xml:space="preserve">BRNO, HAMERLÁKY- PROPOJENÍ VODOVODU DN 100 HAMERLÁKY -  KOSTELNÍ ZMOLA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111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700 - AT STANICE KOSTELNÍ ZMOLA - DEMOLICE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</v>
      </c>
      <c r="G89" s="41"/>
      <c r="H89" s="41"/>
      <c r="I89" s="33" t="s">
        <v>22</v>
      </c>
      <c r="J89" s="80" t="str">
        <f>IF(J12="","",J12)</f>
        <v>15. 9. 2020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30</v>
      </c>
      <c r="J91" s="37" t="str">
        <f>E21</f>
        <v xml:space="preserve">AQUA PROCON s.r.o.  Brno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Obrtel M.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9" t="s">
        <v>134</v>
      </c>
      <c r="D94" s="180"/>
      <c r="E94" s="180"/>
      <c r="F94" s="180"/>
      <c r="G94" s="180"/>
      <c r="H94" s="180"/>
      <c r="I94" s="180"/>
      <c r="J94" s="181" t="s">
        <v>135</v>
      </c>
      <c r="K94" s="180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2" t="s">
        <v>136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137</v>
      </c>
    </row>
    <row r="97" s="9" customFormat="1" ht="24.96" customHeight="1">
      <c r="A97" s="9"/>
      <c r="B97" s="183"/>
      <c r="C97" s="184"/>
      <c r="D97" s="185" t="s">
        <v>138</v>
      </c>
      <c r="E97" s="186"/>
      <c r="F97" s="186"/>
      <c r="G97" s="186"/>
      <c r="H97" s="186"/>
      <c r="I97" s="186"/>
      <c r="J97" s="187">
        <f>J120</f>
        <v>0</v>
      </c>
      <c r="K97" s="184"/>
      <c r="L97" s="18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9"/>
      <c r="C98" s="190"/>
      <c r="D98" s="191" t="s">
        <v>139</v>
      </c>
      <c r="E98" s="192"/>
      <c r="F98" s="192"/>
      <c r="G98" s="192"/>
      <c r="H98" s="192"/>
      <c r="I98" s="192"/>
      <c r="J98" s="193">
        <f>J121</f>
        <v>0</v>
      </c>
      <c r="K98" s="190"/>
      <c r="L98" s="19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9"/>
      <c r="C99" s="190"/>
      <c r="D99" s="191" t="s">
        <v>144</v>
      </c>
      <c r="E99" s="192"/>
      <c r="F99" s="192"/>
      <c r="G99" s="192"/>
      <c r="H99" s="192"/>
      <c r="I99" s="192"/>
      <c r="J99" s="193">
        <f>J169</f>
        <v>0</v>
      </c>
      <c r="K99" s="190"/>
      <c r="L99" s="19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148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6.25" customHeight="1">
      <c r="A109" s="39"/>
      <c r="B109" s="40"/>
      <c r="C109" s="41"/>
      <c r="D109" s="41"/>
      <c r="E109" s="178" t="str">
        <f>E7</f>
        <v xml:space="preserve">BRNO, HAMERLÁKY- PROPOJENÍ VODOVODU DN 100 HAMERLÁKY -  KOSTELNÍ ZMOLA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111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SO 700 - AT STANICE KOSTELNÍ ZMOLA - DEMOLICE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>BRNO</v>
      </c>
      <c r="G113" s="41"/>
      <c r="H113" s="41"/>
      <c r="I113" s="33" t="s">
        <v>22</v>
      </c>
      <c r="J113" s="80" t="str">
        <f>IF(J12="","",J12)</f>
        <v>15. 9. 2020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5.65" customHeight="1">
      <c r="A115" s="39"/>
      <c r="B115" s="40"/>
      <c r="C115" s="33" t="s">
        <v>24</v>
      </c>
      <c r="D115" s="41"/>
      <c r="E115" s="41"/>
      <c r="F115" s="28" t="str">
        <f>E15</f>
        <v>Statutární město Brno</v>
      </c>
      <c r="G115" s="41"/>
      <c r="H115" s="41"/>
      <c r="I115" s="33" t="s">
        <v>30</v>
      </c>
      <c r="J115" s="37" t="str">
        <f>E21</f>
        <v xml:space="preserve">AQUA PROCON s.r.o.  Brno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28</v>
      </c>
      <c r="D116" s="41"/>
      <c r="E116" s="41"/>
      <c r="F116" s="28" t="str">
        <f>IF(E18="","",E18)</f>
        <v>Vyplň údaj</v>
      </c>
      <c r="G116" s="41"/>
      <c r="H116" s="41"/>
      <c r="I116" s="33" t="s">
        <v>33</v>
      </c>
      <c r="J116" s="37" t="str">
        <f>E24</f>
        <v xml:space="preserve"> Obrtel M.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195"/>
      <c r="B118" s="196"/>
      <c r="C118" s="197" t="s">
        <v>149</v>
      </c>
      <c r="D118" s="198" t="s">
        <v>62</v>
      </c>
      <c r="E118" s="198" t="s">
        <v>58</v>
      </c>
      <c r="F118" s="198" t="s">
        <v>59</v>
      </c>
      <c r="G118" s="198" t="s">
        <v>150</v>
      </c>
      <c r="H118" s="198" t="s">
        <v>151</v>
      </c>
      <c r="I118" s="198" t="s">
        <v>152</v>
      </c>
      <c r="J118" s="199" t="s">
        <v>135</v>
      </c>
      <c r="K118" s="200" t="s">
        <v>153</v>
      </c>
      <c r="L118" s="201"/>
      <c r="M118" s="101" t="s">
        <v>1</v>
      </c>
      <c r="N118" s="102" t="s">
        <v>41</v>
      </c>
      <c r="O118" s="102" t="s">
        <v>154</v>
      </c>
      <c r="P118" s="102" t="s">
        <v>155</v>
      </c>
      <c r="Q118" s="102" t="s">
        <v>156</v>
      </c>
      <c r="R118" s="102" t="s">
        <v>157</v>
      </c>
      <c r="S118" s="102" t="s">
        <v>158</v>
      </c>
      <c r="T118" s="103" t="s">
        <v>159</v>
      </c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</row>
    <row r="119" s="2" customFormat="1" ht="22.8" customHeight="1">
      <c r="A119" s="39"/>
      <c r="B119" s="40"/>
      <c r="C119" s="108" t="s">
        <v>160</v>
      </c>
      <c r="D119" s="41"/>
      <c r="E119" s="41"/>
      <c r="F119" s="41"/>
      <c r="G119" s="41"/>
      <c r="H119" s="41"/>
      <c r="I119" s="41"/>
      <c r="J119" s="202">
        <f>BK119</f>
        <v>0</v>
      </c>
      <c r="K119" s="41"/>
      <c r="L119" s="45"/>
      <c r="M119" s="104"/>
      <c r="N119" s="203"/>
      <c r="O119" s="105"/>
      <c r="P119" s="204">
        <f>P120</f>
        <v>0</v>
      </c>
      <c r="Q119" s="105"/>
      <c r="R119" s="204">
        <f>R120</f>
        <v>0</v>
      </c>
      <c r="S119" s="105"/>
      <c r="T119" s="205">
        <f>T120</f>
        <v>105.06303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76</v>
      </c>
      <c r="AU119" s="18" t="s">
        <v>137</v>
      </c>
      <c r="BK119" s="206">
        <f>BK120</f>
        <v>0</v>
      </c>
    </row>
    <row r="120" s="12" customFormat="1" ht="25.92" customHeight="1">
      <c r="A120" s="12"/>
      <c r="B120" s="207"/>
      <c r="C120" s="208"/>
      <c r="D120" s="209" t="s">
        <v>76</v>
      </c>
      <c r="E120" s="210" t="s">
        <v>161</v>
      </c>
      <c r="F120" s="210" t="s">
        <v>162</v>
      </c>
      <c r="G120" s="208"/>
      <c r="H120" s="208"/>
      <c r="I120" s="211"/>
      <c r="J120" s="212">
        <f>BK120</f>
        <v>0</v>
      </c>
      <c r="K120" s="208"/>
      <c r="L120" s="213"/>
      <c r="M120" s="214"/>
      <c r="N120" s="215"/>
      <c r="O120" s="215"/>
      <c r="P120" s="216">
        <f>P121+P169</f>
        <v>0</v>
      </c>
      <c r="Q120" s="215"/>
      <c r="R120" s="216">
        <f>R121+R169</f>
        <v>0</v>
      </c>
      <c r="S120" s="215"/>
      <c r="T120" s="217">
        <f>T121+T169</f>
        <v>105.06303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8" t="s">
        <v>85</v>
      </c>
      <c r="AT120" s="219" t="s">
        <v>76</v>
      </c>
      <c r="AU120" s="219" t="s">
        <v>77</v>
      </c>
      <c r="AY120" s="218" t="s">
        <v>163</v>
      </c>
      <c r="BK120" s="220">
        <f>BK121+BK169</f>
        <v>0</v>
      </c>
    </row>
    <row r="121" s="12" customFormat="1" ht="22.8" customHeight="1">
      <c r="A121" s="12"/>
      <c r="B121" s="207"/>
      <c r="C121" s="208"/>
      <c r="D121" s="209" t="s">
        <v>76</v>
      </c>
      <c r="E121" s="221" t="s">
        <v>85</v>
      </c>
      <c r="F121" s="221" t="s">
        <v>164</v>
      </c>
      <c r="G121" s="208"/>
      <c r="H121" s="208"/>
      <c r="I121" s="211"/>
      <c r="J121" s="222">
        <f>BK121</f>
        <v>0</v>
      </c>
      <c r="K121" s="208"/>
      <c r="L121" s="213"/>
      <c r="M121" s="214"/>
      <c r="N121" s="215"/>
      <c r="O121" s="215"/>
      <c r="P121" s="216">
        <f>SUM(P122:P168)</f>
        <v>0</v>
      </c>
      <c r="Q121" s="215"/>
      <c r="R121" s="216">
        <f>SUM(R122:R168)</f>
        <v>0</v>
      </c>
      <c r="S121" s="215"/>
      <c r="T121" s="217">
        <f>SUM(T122:T168)</f>
        <v>16.226579999999998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8" t="s">
        <v>85</v>
      </c>
      <c r="AT121" s="219" t="s">
        <v>76</v>
      </c>
      <c r="AU121" s="219" t="s">
        <v>85</v>
      </c>
      <c r="AY121" s="218" t="s">
        <v>163</v>
      </c>
      <c r="BK121" s="220">
        <f>SUM(BK122:BK168)</f>
        <v>0</v>
      </c>
    </row>
    <row r="122" s="2" customFormat="1" ht="33" customHeight="1">
      <c r="A122" s="39"/>
      <c r="B122" s="40"/>
      <c r="C122" s="223" t="s">
        <v>85</v>
      </c>
      <c r="D122" s="223" t="s">
        <v>165</v>
      </c>
      <c r="E122" s="224" t="s">
        <v>782</v>
      </c>
      <c r="F122" s="225" t="s">
        <v>783</v>
      </c>
      <c r="G122" s="226" t="s">
        <v>168</v>
      </c>
      <c r="H122" s="227">
        <v>14.166</v>
      </c>
      <c r="I122" s="228"/>
      <c r="J122" s="229">
        <f>ROUND(I122*H122,2)</f>
        <v>0</v>
      </c>
      <c r="K122" s="230"/>
      <c r="L122" s="45"/>
      <c r="M122" s="231" t="s">
        <v>1</v>
      </c>
      <c r="N122" s="232" t="s">
        <v>42</v>
      </c>
      <c r="O122" s="92"/>
      <c r="P122" s="233">
        <f>O122*H122</f>
        <v>0</v>
      </c>
      <c r="Q122" s="233">
        <v>0</v>
      </c>
      <c r="R122" s="233">
        <f>Q122*H122</f>
        <v>0</v>
      </c>
      <c r="S122" s="233">
        <v>0.255</v>
      </c>
      <c r="T122" s="234">
        <f>S122*H122</f>
        <v>3.61233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5" t="s">
        <v>169</v>
      </c>
      <c r="AT122" s="235" t="s">
        <v>165</v>
      </c>
      <c r="AU122" s="235" t="s">
        <v>88</v>
      </c>
      <c r="AY122" s="18" t="s">
        <v>163</v>
      </c>
      <c r="BE122" s="236">
        <f>IF(N122="základní",J122,0)</f>
        <v>0</v>
      </c>
      <c r="BF122" s="236">
        <f>IF(N122="snížená",J122,0)</f>
        <v>0</v>
      </c>
      <c r="BG122" s="236">
        <f>IF(N122="zákl. přenesená",J122,0)</f>
        <v>0</v>
      </c>
      <c r="BH122" s="236">
        <f>IF(N122="sníž. přenesená",J122,0)</f>
        <v>0</v>
      </c>
      <c r="BI122" s="236">
        <f>IF(N122="nulová",J122,0)</f>
        <v>0</v>
      </c>
      <c r="BJ122" s="18" t="s">
        <v>85</v>
      </c>
      <c r="BK122" s="236">
        <f>ROUND(I122*H122,2)</f>
        <v>0</v>
      </c>
      <c r="BL122" s="18" t="s">
        <v>169</v>
      </c>
      <c r="BM122" s="235" t="s">
        <v>784</v>
      </c>
    </row>
    <row r="123" s="13" customFormat="1">
      <c r="A123" s="13"/>
      <c r="B123" s="237"/>
      <c r="C123" s="238"/>
      <c r="D123" s="239" t="s">
        <v>171</v>
      </c>
      <c r="E123" s="240" t="s">
        <v>1</v>
      </c>
      <c r="F123" s="241" t="s">
        <v>785</v>
      </c>
      <c r="G123" s="238"/>
      <c r="H123" s="242">
        <v>34.182000000000002</v>
      </c>
      <c r="I123" s="243"/>
      <c r="J123" s="238"/>
      <c r="K123" s="238"/>
      <c r="L123" s="244"/>
      <c r="M123" s="245"/>
      <c r="N123" s="246"/>
      <c r="O123" s="246"/>
      <c r="P123" s="246"/>
      <c r="Q123" s="246"/>
      <c r="R123" s="246"/>
      <c r="S123" s="246"/>
      <c r="T123" s="247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8" t="s">
        <v>171</v>
      </c>
      <c r="AU123" s="248" t="s">
        <v>88</v>
      </c>
      <c r="AV123" s="13" t="s">
        <v>88</v>
      </c>
      <c r="AW123" s="13" t="s">
        <v>32</v>
      </c>
      <c r="AX123" s="13" t="s">
        <v>77</v>
      </c>
      <c r="AY123" s="248" t="s">
        <v>163</v>
      </c>
    </row>
    <row r="124" s="13" customFormat="1">
      <c r="A124" s="13"/>
      <c r="B124" s="237"/>
      <c r="C124" s="238"/>
      <c r="D124" s="239" t="s">
        <v>171</v>
      </c>
      <c r="E124" s="240" t="s">
        <v>1</v>
      </c>
      <c r="F124" s="241" t="s">
        <v>786</v>
      </c>
      <c r="G124" s="238"/>
      <c r="H124" s="242">
        <v>-20.015999999999998</v>
      </c>
      <c r="I124" s="243"/>
      <c r="J124" s="238"/>
      <c r="K124" s="238"/>
      <c r="L124" s="244"/>
      <c r="M124" s="245"/>
      <c r="N124" s="246"/>
      <c r="O124" s="246"/>
      <c r="P124" s="246"/>
      <c r="Q124" s="246"/>
      <c r="R124" s="246"/>
      <c r="S124" s="246"/>
      <c r="T124" s="247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8" t="s">
        <v>171</v>
      </c>
      <c r="AU124" s="248" t="s">
        <v>88</v>
      </c>
      <c r="AV124" s="13" t="s">
        <v>88</v>
      </c>
      <c r="AW124" s="13" t="s">
        <v>32</v>
      </c>
      <c r="AX124" s="13" t="s">
        <v>77</v>
      </c>
      <c r="AY124" s="248" t="s">
        <v>163</v>
      </c>
    </row>
    <row r="125" s="14" customFormat="1">
      <c r="A125" s="14"/>
      <c r="B125" s="249"/>
      <c r="C125" s="250"/>
      <c r="D125" s="239" t="s">
        <v>171</v>
      </c>
      <c r="E125" s="251" t="s">
        <v>768</v>
      </c>
      <c r="F125" s="252" t="s">
        <v>173</v>
      </c>
      <c r="G125" s="250"/>
      <c r="H125" s="253">
        <v>14.166000000000004</v>
      </c>
      <c r="I125" s="254"/>
      <c r="J125" s="250"/>
      <c r="K125" s="250"/>
      <c r="L125" s="255"/>
      <c r="M125" s="256"/>
      <c r="N125" s="257"/>
      <c r="O125" s="257"/>
      <c r="P125" s="257"/>
      <c r="Q125" s="257"/>
      <c r="R125" s="257"/>
      <c r="S125" s="257"/>
      <c r="T125" s="258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9" t="s">
        <v>171</v>
      </c>
      <c r="AU125" s="259" t="s">
        <v>88</v>
      </c>
      <c r="AV125" s="14" t="s">
        <v>169</v>
      </c>
      <c r="AW125" s="14" t="s">
        <v>32</v>
      </c>
      <c r="AX125" s="14" t="s">
        <v>85</v>
      </c>
      <c r="AY125" s="259" t="s">
        <v>163</v>
      </c>
    </row>
    <row r="126" s="2" customFormat="1" ht="16.5" customHeight="1">
      <c r="A126" s="39"/>
      <c r="B126" s="40"/>
      <c r="C126" s="223" t="s">
        <v>88</v>
      </c>
      <c r="D126" s="223" t="s">
        <v>165</v>
      </c>
      <c r="E126" s="224" t="s">
        <v>787</v>
      </c>
      <c r="F126" s="225" t="s">
        <v>788</v>
      </c>
      <c r="G126" s="226" t="s">
        <v>189</v>
      </c>
      <c r="H126" s="227">
        <v>7</v>
      </c>
      <c r="I126" s="228"/>
      <c r="J126" s="229">
        <f>ROUND(I126*H126,2)</f>
        <v>0</v>
      </c>
      <c r="K126" s="230"/>
      <c r="L126" s="45"/>
      <c r="M126" s="231" t="s">
        <v>1</v>
      </c>
      <c r="N126" s="232" t="s">
        <v>42</v>
      </c>
      <c r="O126" s="92"/>
      <c r="P126" s="233">
        <f>O126*H126</f>
        <v>0</v>
      </c>
      <c r="Q126" s="233">
        <v>0</v>
      </c>
      <c r="R126" s="233">
        <f>Q126*H126</f>
        <v>0</v>
      </c>
      <c r="S126" s="233">
        <v>0.20499999999999999</v>
      </c>
      <c r="T126" s="234">
        <f>S126*H126</f>
        <v>1.4349999999999998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5" t="s">
        <v>169</v>
      </c>
      <c r="AT126" s="235" t="s">
        <v>165</v>
      </c>
      <c r="AU126" s="235" t="s">
        <v>88</v>
      </c>
      <c r="AY126" s="18" t="s">
        <v>163</v>
      </c>
      <c r="BE126" s="236">
        <f>IF(N126="základní",J126,0)</f>
        <v>0</v>
      </c>
      <c r="BF126" s="236">
        <f>IF(N126="snížená",J126,0)</f>
        <v>0</v>
      </c>
      <c r="BG126" s="236">
        <f>IF(N126="zákl. přenesená",J126,0)</f>
        <v>0</v>
      </c>
      <c r="BH126" s="236">
        <f>IF(N126="sníž. přenesená",J126,0)</f>
        <v>0</v>
      </c>
      <c r="BI126" s="236">
        <f>IF(N126="nulová",J126,0)</f>
        <v>0</v>
      </c>
      <c r="BJ126" s="18" t="s">
        <v>85</v>
      </c>
      <c r="BK126" s="236">
        <f>ROUND(I126*H126,2)</f>
        <v>0</v>
      </c>
      <c r="BL126" s="18" t="s">
        <v>169</v>
      </c>
      <c r="BM126" s="235" t="s">
        <v>789</v>
      </c>
    </row>
    <row r="127" s="2" customFormat="1" ht="21.75" customHeight="1">
      <c r="A127" s="39"/>
      <c r="B127" s="40"/>
      <c r="C127" s="223" t="s">
        <v>178</v>
      </c>
      <c r="D127" s="223" t="s">
        <v>165</v>
      </c>
      <c r="E127" s="224" t="s">
        <v>790</v>
      </c>
      <c r="F127" s="225" t="s">
        <v>791</v>
      </c>
      <c r="G127" s="226" t="s">
        <v>189</v>
      </c>
      <c r="H127" s="227">
        <v>11.279999999999999</v>
      </c>
      <c r="I127" s="228"/>
      <c r="J127" s="229">
        <f>ROUND(I127*H127,2)</f>
        <v>0</v>
      </c>
      <c r="K127" s="230"/>
      <c r="L127" s="45"/>
      <c r="M127" s="231" t="s">
        <v>1</v>
      </c>
      <c r="N127" s="232" t="s">
        <v>42</v>
      </c>
      <c r="O127" s="92"/>
      <c r="P127" s="233">
        <f>O127*H127</f>
        <v>0</v>
      </c>
      <c r="Q127" s="233">
        <v>0</v>
      </c>
      <c r="R127" s="233">
        <f>Q127*H127</f>
        <v>0</v>
      </c>
      <c r="S127" s="233">
        <v>0.34999999999999998</v>
      </c>
      <c r="T127" s="234">
        <f>S127*H127</f>
        <v>3.9479999999999995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5" t="s">
        <v>169</v>
      </c>
      <c r="AT127" s="235" t="s">
        <v>165</v>
      </c>
      <c r="AU127" s="235" t="s">
        <v>88</v>
      </c>
      <c r="AY127" s="18" t="s">
        <v>163</v>
      </c>
      <c r="BE127" s="236">
        <f>IF(N127="základní",J127,0)</f>
        <v>0</v>
      </c>
      <c r="BF127" s="236">
        <f>IF(N127="snížená",J127,0)</f>
        <v>0</v>
      </c>
      <c r="BG127" s="236">
        <f>IF(N127="zákl. přenesená",J127,0)</f>
        <v>0</v>
      </c>
      <c r="BH127" s="236">
        <f>IF(N127="sníž. přenesená",J127,0)</f>
        <v>0</v>
      </c>
      <c r="BI127" s="236">
        <f>IF(N127="nulová",J127,0)</f>
        <v>0</v>
      </c>
      <c r="BJ127" s="18" t="s">
        <v>85</v>
      </c>
      <c r="BK127" s="236">
        <f>ROUND(I127*H127,2)</f>
        <v>0</v>
      </c>
      <c r="BL127" s="18" t="s">
        <v>169</v>
      </c>
      <c r="BM127" s="235" t="s">
        <v>792</v>
      </c>
    </row>
    <row r="128" s="13" customFormat="1">
      <c r="A128" s="13"/>
      <c r="B128" s="237"/>
      <c r="C128" s="238"/>
      <c r="D128" s="239" t="s">
        <v>171</v>
      </c>
      <c r="E128" s="240" t="s">
        <v>780</v>
      </c>
      <c r="F128" s="241" t="s">
        <v>793</v>
      </c>
      <c r="G128" s="238"/>
      <c r="H128" s="242">
        <v>11.279999999999999</v>
      </c>
      <c r="I128" s="243"/>
      <c r="J128" s="238"/>
      <c r="K128" s="238"/>
      <c r="L128" s="244"/>
      <c r="M128" s="245"/>
      <c r="N128" s="246"/>
      <c r="O128" s="246"/>
      <c r="P128" s="246"/>
      <c r="Q128" s="246"/>
      <c r="R128" s="246"/>
      <c r="S128" s="246"/>
      <c r="T128" s="247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8" t="s">
        <v>171</v>
      </c>
      <c r="AU128" s="248" t="s">
        <v>88</v>
      </c>
      <c r="AV128" s="13" t="s">
        <v>88</v>
      </c>
      <c r="AW128" s="13" t="s">
        <v>32</v>
      </c>
      <c r="AX128" s="13" t="s">
        <v>85</v>
      </c>
      <c r="AY128" s="248" t="s">
        <v>163</v>
      </c>
    </row>
    <row r="129" s="2" customFormat="1" ht="21.75" customHeight="1">
      <c r="A129" s="39"/>
      <c r="B129" s="40"/>
      <c r="C129" s="223" t="s">
        <v>169</v>
      </c>
      <c r="D129" s="223" t="s">
        <v>165</v>
      </c>
      <c r="E129" s="224" t="s">
        <v>794</v>
      </c>
      <c r="F129" s="225" t="s">
        <v>795</v>
      </c>
      <c r="G129" s="226" t="s">
        <v>168</v>
      </c>
      <c r="H129" s="227">
        <v>22.25</v>
      </c>
      <c r="I129" s="228"/>
      <c r="J129" s="229">
        <f>ROUND(I129*H129,2)</f>
        <v>0</v>
      </c>
      <c r="K129" s="230"/>
      <c r="L129" s="45"/>
      <c r="M129" s="231" t="s">
        <v>1</v>
      </c>
      <c r="N129" s="232" t="s">
        <v>42</v>
      </c>
      <c r="O129" s="92"/>
      <c r="P129" s="233">
        <f>O129*H129</f>
        <v>0</v>
      </c>
      <c r="Q129" s="233">
        <v>0</v>
      </c>
      <c r="R129" s="233">
        <f>Q129*H129</f>
        <v>0</v>
      </c>
      <c r="S129" s="233">
        <v>0.32500000000000001</v>
      </c>
      <c r="T129" s="234">
        <f>S129*H129</f>
        <v>7.2312500000000002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5" t="s">
        <v>169</v>
      </c>
      <c r="AT129" s="235" t="s">
        <v>165</v>
      </c>
      <c r="AU129" s="235" t="s">
        <v>88</v>
      </c>
      <c r="AY129" s="18" t="s">
        <v>163</v>
      </c>
      <c r="BE129" s="236">
        <f>IF(N129="základní",J129,0)</f>
        <v>0</v>
      </c>
      <c r="BF129" s="236">
        <f>IF(N129="snížená",J129,0)</f>
        <v>0</v>
      </c>
      <c r="BG129" s="236">
        <f>IF(N129="zákl. přenesená",J129,0)</f>
        <v>0</v>
      </c>
      <c r="BH129" s="236">
        <f>IF(N129="sníž. přenesená",J129,0)</f>
        <v>0</v>
      </c>
      <c r="BI129" s="236">
        <f>IF(N129="nulová",J129,0)</f>
        <v>0</v>
      </c>
      <c r="BJ129" s="18" t="s">
        <v>85</v>
      </c>
      <c r="BK129" s="236">
        <f>ROUND(I129*H129,2)</f>
        <v>0</v>
      </c>
      <c r="BL129" s="18" t="s">
        <v>169</v>
      </c>
      <c r="BM129" s="235" t="s">
        <v>796</v>
      </c>
    </row>
    <row r="130" s="15" customFormat="1">
      <c r="A130" s="15"/>
      <c r="B130" s="260"/>
      <c r="C130" s="261"/>
      <c r="D130" s="239" t="s">
        <v>171</v>
      </c>
      <c r="E130" s="262" t="s">
        <v>1</v>
      </c>
      <c r="F130" s="263" t="s">
        <v>797</v>
      </c>
      <c r="G130" s="261"/>
      <c r="H130" s="262" t="s">
        <v>1</v>
      </c>
      <c r="I130" s="264"/>
      <c r="J130" s="261"/>
      <c r="K130" s="261"/>
      <c r="L130" s="265"/>
      <c r="M130" s="266"/>
      <c r="N130" s="267"/>
      <c r="O130" s="267"/>
      <c r="P130" s="267"/>
      <c r="Q130" s="267"/>
      <c r="R130" s="267"/>
      <c r="S130" s="267"/>
      <c r="T130" s="268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9" t="s">
        <v>171</v>
      </c>
      <c r="AU130" s="269" t="s">
        <v>88</v>
      </c>
      <c r="AV130" s="15" t="s">
        <v>85</v>
      </c>
      <c r="AW130" s="15" t="s">
        <v>32</v>
      </c>
      <c r="AX130" s="15" t="s">
        <v>77</v>
      </c>
      <c r="AY130" s="269" t="s">
        <v>163</v>
      </c>
    </row>
    <row r="131" s="13" customFormat="1">
      <c r="A131" s="13"/>
      <c r="B131" s="237"/>
      <c r="C131" s="238"/>
      <c r="D131" s="239" t="s">
        <v>171</v>
      </c>
      <c r="E131" s="240" t="s">
        <v>1</v>
      </c>
      <c r="F131" s="241" t="s">
        <v>798</v>
      </c>
      <c r="G131" s="238"/>
      <c r="H131" s="242">
        <v>22.25</v>
      </c>
      <c r="I131" s="243"/>
      <c r="J131" s="238"/>
      <c r="K131" s="238"/>
      <c r="L131" s="244"/>
      <c r="M131" s="245"/>
      <c r="N131" s="246"/>
      <c r="O131" s="246"/>
      <c r="P131" s="246"/>
      <c r="Q131" s="246"/>
      <c r="R131" s="246"/>
      <c r="S131" s="246"/>
      <c r="T131" s="24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8" t="s">
        <v>171</v>
      </c>
      <c r="AU131" s="248" t="s">
        <v>88</v>
      </c>
      <c r="AV131" s="13" t="s">
        <v>88</v>
      </c>
      <c r="AW131" s="13" t="s">
        <v>32</v>
      </c>
      <c r="AX131" s="13" t="s">
        <v>85</v>
      </c>
      <c r="AY131" s="248" t="s">
        <v>163</v>
      </c>
    </row>
    <row r="132" s="2" customFormat="1" ht="21.75" customHeight="1">
      <c r="A132" s="39"/>
      <c r="B132" s="40"/>
      <c r="C132" s="223" t="s">
        <v>186</v>
      </c>
      <c r="D132" s="223" t="s">
        <v>165</v>
      </c>
      <c r="E132" s="224" t="s">
        <v>799</v>
      </c>
      <c r="F132" s="225" t="s">
        <v>800</v>
      </c>
      <c r="G132" s="226" t="s">
        <v>176</v>
      </c>
      <c r="H132" s="227">
        <v>16.227</v>
      </c>
      <c r="I132" s="228"/>
      <c r="J132" s="229">
        <f>ROUND(I132*H132,2)</f>
        <v>0</v>
      </c>
      <c r="K132" s="230"/>
      <c r="L132" s="45"/>
      <c r="M132" s="231" t="s">
        <v>1</v>
      </c>
      <c r="N132" s="232" t="s">
        <v>42</v>
      </c>
      <c r="O132" s="92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5" t="s">
        <v>169</v>
      </c>
      <c r="AT132" s="235" t="s">
        <v>165</v>
      </c>
      <c r="AU132" s="235" t="s">
        <v>88</v>
      </c>
      <c r="AY132" s="18" t="s">
        <v>163</v>
      </c>
      <c r="BE132" s="236">
        <f>IF(N132="základní",J132,0)</f>
        <v>0</v>
      </c>
      <c r="BF132" s="236">
        <f>IF(N132="snížená",J132,0)</f>
        <v>0</v>
      </c>
      <c r="BG132" s="236">
        <f>IF(N132="zákl. přenesená",J132,0)</f>
        <v>0</v>
      </c>
      <c r="BH132" s="236">
        <f>IF(N132="sníž. přenesená",J132,0)</f>
        <v>0</v>
      </c>
      <c r="BI132" s="236">
        <f>IF(N132="nulová",J132,0)</f>
        <v>0</v>
      </c>
      <c r="BJ132" s="18" t="s">
        <v>85</v>
      </c>
      <c r="BK132" s="236">
        <f>ROUND(I132*H132,2)</f>
        <v>0</v>
      </c>
      <c r="BL132" s="18" t="s">
        <v>169</v>
      </c>
      <c r="BM132" s="235" t="s">
        <v>801</v>
      </c>
    </row>
    <row r="133" s="2" customFormat="1" ht="21.75" customHeight="1">
      <c r="A133" s="39"/>
      <c r="B133" s="40"/>
      <c r="C133" s="223" t="s">
        <v>193</v>
      </c>
      <c r="D133" s="223" t="s">
        <v>165</v>
      </c>
      <c r="E133" s="224" t="s">
        <v>802</v>
      </c>
      <c r="F133" s="225" t="s">
        <v>803</v>
      </c>
      <c r="G133" s="226" t="s">
        <v>176</v>
      </c>
      <c r="H133" s="227">
        <v>210.95099999999999</v>
      </c>
      <c r="I133" s="228"/>
      <c r="J133" s="229">
        <f>ROUND(I133*H133,2)</f>
        <v>0</v>
      </c>
      <c r="K133" s="230"/>
      <c r="L133" s="45"/>
      <c r="M133" s="231" t="s">
        <v>1</v>
      </c>
      <c r="N133" s="232" t="s">
        <v>42</v>
      </c>
      <c r="O133" s="92"/>
      <c r="P133" s="233">
        <f>O133*H133</f>
        <v>0</v>
      </c>
      <c r="Q133" s="233">
        <v>0</v>
      </c>
      <c r="R133" s="233">
        <f>Q133*H133</f>
        <v>0</v>
      </c>
      <c r="S133" s="233">
        <v>0</v>
      </c>
      <c r="T133" s="234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5" t="s">
        <v>169</v>
      </c>
      <c r="AT133" s="235" t="s">
        <v>165</v>
      </c>
      <c r="AU133" s="235" t="s">
        <v>88</v>
      </c>
      <c r="AY133" s="18" t="s">
        <v>163</v>
      </c>
      <c r="BE133" s="236">
        <f>IF(N133="základní",J133,0)</f>
        <v>0</v>
      </c>
      <c r="BF133" s="236">
        <f>IF(N133="snížená",J133,0)</f>
        <v>0</v>
      </c>
      <c r="BG133" s="236">
        <f>IF(N133="zákl. přenesená",J133,0)</f>
        <v>0</v>
      </c>
      <c r="BH133" s="236">
        <f>IF(N133="sníž. přenesená",J133,0)</f>
        <v>0</v>
      </c>
      <c r="BI133" s="236">
        <f>IF(N133="nulová",J133,0)</f>
        <v>0</v>
      </c>
      <c r="BJ133" s="18" t="s">
        <v>85</v>
      </c>
      <c r="BK133" s="236">
        <f>ROUND(I133*H133,2)</f>
        <v>0</v>
      </c>
      <c r="BL133" s="18" t="s">
        <v>169</v>
      </c>
      <c r="BM133" s="235" t="s">
        <v>804</v>
      </c>
    </row>
    <row r="134" s="13" customFormat="1">
      <c r="A134" s="13"/>
      <c r="B134" s="237"/>
      <c r="C134" s="238"/>
      <c r="D134" s="239" t="s">
        <v>171</v>
      </c>
      <c r="E134" s="240" t="s">
        <v>1</v>
      </c>
      <c r="F134" s="241" t="s">
        <v>805</v>
      </c>
      <c r="G134" s="238"/>
      <c r="H134" s="242">
        <v>210.95099999999999</v>
      </c>
      <c r="I134" s="243"/>
      <c r="J134" s="238"/>
      <c r="K134" s="238"/>
      <c r="L134" s="244"/>
      <c r="M134" s="245"/>
      <c r="N134" s="246"/>
      <c r="O134" s="246"/>
      <c r="P134" s="246"/>
      <c r="Q134" s="246"/>
      <c r="R134" s="246"/>
      <c r="S134" s="246"/>
      <c r="T134" s="24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8" t="s">
        <v>171</v>
      </c>
      <c r="AU134" s="248" t="s">
        <v>88</v>
      </c>
      <c r="AV134" s="13" t="s">
        <v>88</v>
      </c>
      <c r="AW134" s="13" t="s">
        <v>32</v>
      </c>
      <c r="AX134" s="13" t="s">
        <v>85</v>
      </c>
      <c r="AY134" s="248" t="s">
        <v>163</v>
      </c>
    </row>
    <row r="135" s="2" customFormat="1" ht="16.5" customHeight="1">
      <c r="A135" s="39"/>
      <c r="B135" s="40"/>
      <c r="C135" s="223" t="s">
        <v>199</v>
      </c>
      <c r="D135" s="223" t="s">
        <v>165</v>
      </c>
      <c r="E135" s="224" t="s">
        <v>183</v>
      </c>
      <c r="F135" s="225" t="s">
        <v>184</v>
      </c>
      <c r="G135" s="226" t="s">
        <v>176</v>
      </c>
      <c r="H135" s="227">
        <v>16.227</v>
      </c>
      <c r="I135" s="228"/>
      <c r="J135" s="229">
        <f>ROUND(I135*H135,2)</f>
        <v>0</v>
      </c>
      <c r="K135" s="230"/>
      <c r="L135" s="45"/>
      <c r="M135" s="231" t="s">
        <v>1</v>
      </c>
      <c r="N135" s="232" t="s">
        <v>42</v>
      </c>
      <c r="O135" s="92"/>
      <c r="P135" s="233">
        <f>O135*H135</f>
        <v>0</v>
      </c>
      <c r="Q135" s="233">
        <v>0</v>
      </c>
      <c r="R135" s="233">
        <f>Q135*H135</f>
        <v>0</v>
      </c>
      <c r="S135" s="233">
        <v>0</v>
      </c>
      <c r="T135" s="234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5" t="s">
        <v>169</v>
      </c>
      <c r="AT135" s="235" t="s">
        <v>165</v>
      </c>
      <c r="AU135" s="235" t="s">
        <v>88</v>
      </c>
      <c r="AY135" s="18" t="s">
        <v>163</v>
      </c>
      <c r="BE135" s="236">
        <f>IF(N135="základní",J135,0)</f>
        <v>0</v>
      </c>
      <c r="BF135" s="236">
        <f>IF(N135="snížená",J135,0)</f>
        <v>0</v>
      </c>
      <c r="BG135" s="236">
        <f>IF(N135="zákl. přenesená",J135,0)</f>
        <v>0</v>
      </c>
      <c r="BH135" s="236">
        <f>IF(N135="sníž. přenesená",J135,0)</f>
        <v>0</v>
      </c>
      <c r="BI135" s="236">
        <f>IF(N135="nulová",J135,0)</f>
        <v>0</v>
      </c>
      <c r="BJ135" s="18" t="s">
        <v>85</v>
      </c>
      <c r="BK135" s="236">
        <f>ROUND(I135*H135,2)</f>
        <v>0</v>
      </c>
      <c r="BL135" s="18" t="s">
        <v>169</v>
      </c>
      <c r="BM135" s="235" t="s">
        <v>806</v>
      </c>
    </row>
    <row r="136" s="2" customFormat="1" ht="33" customHeight="1">
      <c r="A136" s="39"/>
      <c r="B136" s="40"/>
      <c r="C136" s="223" t="s">
        <v>205</v>
      </c>
      <c r="D136" s="223" t="s">
        <v>165</v>
      </c>
      <c r="E136" s="224" t="s">
        <v>807</v>
      </c>
      <c r="F136" s="225" t="s">
        <v>808</v>
      </c>
      <c r="G136" s="226" t="s">
        <v>196</v>
      </c>
      <c r="H136" s="227">
        <v>10.853999999999999</v>
      </c>
      <c r="I136" s="228"/>
      <c r="J136" s="229">
        <f>ROUND(I136*H136,2)</f>
        <v>0</v>
      </c>
      <c r="K136" s="230"/>
      <c r="L136" s="45"/>
      <c r="M136" s="231" t="s">
        <v>1</v>
      </c>
      <c r="N136" s="232" t="s">
        <v>42</v>
      </c>
      <c r="O136" s="92"/>
      <c r="P136" s="233">
        <f>O136*H136</f>
        <v>0</v>
      </c>
      <c r="Q136" s="233">
        <v>0</v>
      </c>
      <c r="R136" s="233">
        <f>Q136*H136</f>
        <v>0</v>
      </c>
      <c r="S136" s="233">
        <v>0</v>
      </c>
      <c r="T136" s="234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5" t="s">
        <v>169</v>
      </c>
      <c r="AT136" s="235" t="s">
        <v>165</v>
      </c>
      <c r="AU136" s="235" t="s">
        <v>88</v>
      </c>
      <c r="AY136" s="18" t="s">
        <v>163</v>
      </c>
      <c r="BE136" s="236">
        <f>IF(N136="základní",J136,0)</f>
        <v>0</v>
      </c>
      <c r="BF136" s="236">
        <f>IF(N136="snížená",J136,0)</f>
        <v>0</v>
      </c>
      <c r="BG136" s="236">
        <f>IF(N136="zákl. přenesená",J136,0)</f>
        <v>0</v>
      </c>
      <c r="BH136" s="236">
        <f>IF(N136="sníž. přenesená",J136,0)</f>
        <v>0</v>
      </c>
      <c r="BI136" s="236">
        <f>IF(N136="nulová",J136,0)</f>
        <v>0</v>
      </c>
      <c r="BJ136" s="18" t="s">
        <v>85</v>
      </c>
      <c r="BK136" s="236">
        <f>ROUND(I136*H136,2)</f>
        <v>0</v>
      </c>
      <c r="BL136" s="18" t="s">
        <v>169</v>
      </c>
      <c r="BM136" s="235" t="s">
        <v>809</v>
      </c>
    </row>
    <row r="137" s="15" customFormat="1">
      <c r="A137" s="15"/>
      <c r="B137" s="260"/>
      <c r="C137" s="261"/>
      <c r="D137" s="239" t="s">
        <v>171</v>
      </c>
      <c r="E137" s="262" t="s">
        <v>1</v>
      </c>
      <c r="F137" s="263" t="s">
        <v>810</v>
      </c>
      <c r="G137" s="261"/>
      <c r="H137" s="262" t="s">
        <v>1</v>
      </c>
      <c r="I137" s="264"/>
      <c r="J137" s="261"/>
      <c r="K137" s="261"/>
      <c r="L137" s="265"/>
      <c r="M137" s="266"/>
      <c r="N137" s="267"/>
      <c r="O137" s="267"/>
      <c r="P137" s="267"/>
      <c r="Q137" s="267"/>
      <c r="R137" s="267"/>
      <c r="S137" s="267"/>
      <c r="T137" s="268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9" t="s">
        <v>171</v>
      </c>
      <c r="AU137" s="269" t="s">
        <v>88</v>
      </c>
      <c r="AV137" s="15" t="s">
        <v>85</v>
      </c>
      <c r="AW137" s="15" t="s">
        <v>32</v>
      </c>
      <c r="AX137" s="15" t="s">
        <v>77</v>
      </c>
      <c r="AY137" s="269" t="s">
        <v>163</v>
      </c>
    </row>
    <row r="138" s="13" customFormat="1">
      <c r="A138" s="13"/>
      <c r="B138" s="237"/>
      <c r="C138" s="238"/>
      <c r="D138" s="239" t="s">
        <v>171</v>
      </c>
      <c r="E138" s="240" t="s">
        <v>1</v>
      </c>
      <c r="F138" s="241" t="s">
        <v>811</v>
      </c>
      <c r="G138" s="238"/>
      <c r="H138" s="242">
        <v>13.568</v>
      </c>
      <c r="I138" s="243"/>
      <c r="J138" s="238"/>
      <c r="K138" s="238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171</v>
      </c>
      <c r="AU138" s="248" t="s">
        <v>88</v>
      </c>
      <c r="AV138" s="13" t="s">
        <v>88</v>
      </c>
      <c r="AW138" s="13" t="s">
        <v>32</v>
      </c>
      <c r="AX138" s="13" t="s">
        <v>77</v>
      </c>
      <c r="AY138" s="248" t="s">
        <v>163</v>
      </c>
    </row>
    <row r="139" s="14" customFormat="1">
      <c r="A139" s="14"/>
      <c r="B139" s="249"/>
      <c r="C139" s="250"/>
      <c r="D139" s="239" t="s">
        <v>171</v>
      </c>
      <c r="E139" s="251" t="s">
        <v>770</v>
      </c>
      <c r="F139" s="252" t="s">
        <v>173</v>
      </c>
      <c r="G139" s="250"/>
      <c r="H139" s="253">
        <v>13.568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9" t="s">
        <v>171</v>
      </c>
      <c r="AU139" s="259" t="s">
        <v>88</v>
      </c>
      <c r="AV139" s="14" t="s">
        <v>169</v>
      </c>
      <c r="AW139" s="14" t="s">
        <v>32</v>
      </c>
      <c r="AX139" s="14" t="s">
        <v>77</v>
      </c>
      <c r="AY139" s="259" t="s">
        <v>163</v>
      </c>
    </row>
    <row r="140" s="15" customFormat="1">
      <c r="A140" s="15"/>
      <c r="B140" s="260"/>
      <c r="C140" s="261"/>
      <c r="D140" s="239" t="s">
        <v>171</v>
      </c>
      <c r="E140" s="262" t="s">
        <v>1</v>
      </c>
      <c r="F140" s="263" t="s">
        <v>812</v>
      </c>
      <c r="G140" s="261"/>
      <c r="H140" s="262" t="s">
        <v>1</v>
      </c>
      <c r="I140" s="264"/>
      <c r="J140" s="261"/>
      <c r="K140" s="261"/>
      <c r="L140" s="265"/>
      <c r="M140" s="266"/>
      <c r="N140" s="267"/>
      <c r="O140" s="267"/>
      <c r="P140" s="267"/>
      <c r="Q140" s="267"/>
      <c r="R140" s="267"/>
      <c r="S140" s="267"/>
      <c r="T140" s="26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9" t="s">
        <v>171</v>
      </c>
      <c r="AU140" s="269" t="s">
        <v>88</v>
      </c>
      <c r="AV140" s="15" t="s">
        <v>85</v>
      </c>
      <c r="AW140" s="15" t="s">
        <v>32</v>
      </c>
      <c r="AX140" s="15" t="s">
        <v>77</v>
      </c>
      <c r="AY140" s="269" t="s">
        <v>163</v>
      </c>
    </row>
    <row r="141" s="13" customFormat="1">
      <c r="A141" s="13"/>
      <c r="B141" s="237"/>
      <c r="C141" s="238"/>
      <c r="D141" s="239" t="s">
        <v>171</v>
      </c>
      <c r="E141" s="240" t="s">
        <v>1</v>
      </c>
      <c r="F141" s="241" t="s">
        <v>813</v>
      </c>
      <c r="G141" s="238"/>
      <c r="H141" s="242">
        <v>10.853999999999999</v>
      </c>
      <c r="I141" s="243"/>
      <c r="J141" s="238"/>
      <c r="K141" s="238"/>
      <c r="L141" s="244"/>
      <c r="M141" s="245"/>
      <c r="N141" s="246"/>
      <c r="O141" s="246"/>
      <c r="P141" s="246"/>
      <c r="Q141" s="246"/>
      <c r="R141" s="246"/>
      <c r="S141" s="246"/>
      <c r="T141" s="24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8" t="s">
        <v>171</v>
      </c>
      <c r="AU141" s="248" t="s">
        <v>88</v>
      </c>
      <c r="AV141" s="13" t="s">
        <v>88</v>
      </c>
      <c r="AW141" s="13" t="s">
        <v>32</v>
      </c>
      <c r="AX141" s="13" t="s">
        <v>85</v>
      </c>
      <c r="AY141" s="248" t="s">
        <v>163</v>
      </c>
    </row>
    <row r="142" s="2" customFormat="1" ht="33" customHeight="1">
      <c r="A142" s="39"/>
      <c r="B142" s="40"/>
      <c r="C142" s="223" t="s">
        <v>211</v>
      </c>
      <c r="D142" s="223" t="s">
        <v>165</v>
      </c>
      <c r="E142" s="224" t="s">
        <v>814</v>
      </c>
      <c r="F142" s="225" t="s">
        <v>815</v>
      </c>
      <c r="G142" s="226" t="s">
        <v>196</v>
      </c>
      <c r="H142" s="227">
        <v>2.714</v>
      </c>
      <c r="I142" s="228"/>
      <c r="J142" s="229">
        <f>ROUND(I142*H142,2)</f>
        <v>0</v>
      </c>
      <c r="K142" s="230"/>
      <c r="L142" s="45"/>
      <c r="M142" s="231" t="s">
        <v>1</v>
      </c>
      <c r="N142" s="232" t="s">
        <v>42</v>
      </c>
      <c r="O142" s="92"/>
      <c r="P142" s="233">
        <f>O142*H142</f>
        <v>0</v>
      </c>
      <c r="Q142" s="233">
        <v>0</v>
      </c>
      <c r="R142" s="233">
        <f>Q142*H142</f>
        <v>0</v>
      </c>
      <c r="S142" s="233">
        <v>0</v>
      </c>
      <c r="T142" s="234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5" t="s">
        <v>169</v>
      </c>
      <c r="AT142" s="235" t="s">
        <v>165</v>
      </c>
      <c r="AU142" s="235" t="s">
        <v>88</v>
      </c>
      <c r="AY142" s="18" t="s">
        <v>163</v>
      </c>
      <c r="BE142" s="236">
        <f>IF(N142="základní",J142,0)</f>
        <v>0</v>
      </c>
      <c r="BF142" s="236">
        <f>IF(N142="snížená",J142,0)</f>
        <v>0</v>
      </c>
      <c r="BG142" s="236">
        <f>IF(N142="zákl. přenesená",J142,0)</f>
        <v>0</v>
      </c>
      <c r="BH142" s="236">
        <f>IF(N142="sníž. přenesená",J142,0)</f>
        <v>0</v>
      </c>
      <c r="BI142" s="236">
        <f>IF(N142="nulová",J142,0)</f>
        <v>0</v>
      </c>
      <c r="BJ142" s="18" t="s">
        <v>85</v>
      </c>
      <c r="BK142" s="236">
        <f>ROUND(I142*H142,2)</f>
        <v>0</v>
      </c>
      <c r="BL142" s="18" t="s">
        <v>169</v>
      </c>
      <c r="BM142" s="235" t="s">
        <v>816</v>
      </c>
    </row>
    <row r="143" s="15" customFormat="1">
      <c r="A143" s="15"/>
      <c r="B143" s="260"/>
      <c r="C143" s="261"/>
      <c r="D143" s="239" t="s">
        <v>171</v>
      </c>
      <c r="E143" s="262" t="s">
        <v>1</v>
      </c>
      <c r="F143" s="263" t="s">
        <v>817</v>
      </c>
      <c r="G143" s="261"/>
      <c r="H143" s="262" t="s">
        <v>1</v>
      </c>
      <c r="I143" s="264"/>
      <c r="J143" s="261"/>
      <c r="K143" s="261"/>
      <c r="L143" s="265"/>
      <c r="M143" s="266"/>
      <c r="N143" s="267"/>
      <c r="O143" s="267"/>
      <c r="P143" s="267"/>
      <c r="Q143" s="267"/>
      <c r="R143" s="267"/>
      <c r="S143" s="267"/>
      <c r="T143" s="268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9" t="s">
        <v>171</v>
      </c>
      <c r="AU143" s="269" t="s">
        <v>88</v>
      </c>
      <c r="AV143" s="15" t="s">
        <v>85</v>
      </c>
      <c r="AW143" s="15" t="s">
        <v>32</v>
      </c>
      <c r="AX143" s="15" t="s">
        <v>77</v>
      </c>
      <c r="AY143" s="269" t="s">
        <v>163</v>
      </c>
    </row>
    <row r="144" s="13" customFormat="1">
      <c r="A144" s="13"/>
      <c r="B144" s="237"/>
      <c r="C144" s="238"/>
      <c r="D144" s="239" t="s">
        <v>171</v>
      </c>
      <c r="E144" s="240" t="s">
        <v>1</v>
      </c>
      <c r="F144" s="241" t="s">
        <v>818</v>
      </c>
      <c r="G144" s="238"/>
      <c r="H144" s="242">
        <v>2.714</v>
      </c>
      <c r="I144" s="243"/>
      <c r="J144" s="238"/>
      <c r="K144" s="238"/>
      <c r="L144" s="244"/>
      <c r="M144" s="245"/>
      <c r="N144" s="246"/>
      <c r="O144" s="246"/>
      <c r="P144" s="246"/>
      <c r="Q144" s="246"/>
      <c r="R144" s="246"/>
      <c r="S144" s="246"/>
      <c r="T144" s="24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8" t="s">
        <v>171</v>
      </c>
      <c r="AU144" s="248" t="s">
        <v>88</v>
      </c>
      <c r="AV144" s="13" t="s">
        <v>88</v>
      </c>
      <c r="AW144" s="13" t="s">
        <v>32</v>
      </c>
      <c r="AX144" s="13" t="s">
        <v>85</v>
      </c>
      <c r="AY144" s="248" t="s">
        <v>163</v>
      </c>
    </row>
    <row r="145" s="2" customFormat="1" ht="21.75" customHeight="1">
      <c r="A145" s="39"/>
      <c r="B145" s="40"/>
      <c r="C145" s="223" t="s">
        <v>228</v>
      </c>
      <c r="D145" s="223" t="s">
        <v>165</v>
      </c>
      <c r="E145" s="224" t="s">
        <v>819</v>
      </c>
      <c r="F145" s="225" t="s">
        <v>271</v>
      </c>
      <c r="G145" s="226" t="s">
        <v>196</v>
      </c>
      <c r="H145" s="227">
        <v>30.199999999999999</v>
      </c>
      <c r="I145" s="228"/>
      <c r="J145" s="229">
        <f>ROUND(I145*H145,2)</f>
        <v>0</v>
      </c>
      <c r="K145" s="230"/>
      <c r="L145" s="45"/>
      <c r="M145" s="231" t="s">
        <v>1</v>
      </c>
      <c r="N145" s="232" t="s">
        <v>42</v>
      </c>
      <c r="O145" s="92"/>
      <c r="P145" s="233">
        <f>O145*H145</f>
        <v>0</v>
      </c>
      <c r="Q145" s="233">
        <v>0</v>
      </c>
      <c r="R145" s="233">
        <f>Q145*H145</f>
        <v>0</v>
      </c>
      <c r="S145" s="233">
        <v>0</v>
      </c>
      <c r="T145" s="234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5" t="s">
        <v>169</v>
      </c>
      <c r="AT145" s="235" t="s">
        <v>165</v>
      </c>
      <c r="AU145" s="235" t="s">
        <v>88</v>
      </c>
      <c r="AY145" s="18" t="s">
        <v>163</v>
      </c>
      <c r="BE145" s="236">
        <f>IF(N145="základní",J145,0)</f>
        <v>0</v>
      </c>
      <c r="BF145" s="236">
        <f>IF(N145="snížená",J145,0)</f>
        <v>0</v>
      </c>
      <c r="BG145" s="236">
        <f>IF(N145="zákl. přenesená",J145,0)</f>
        <v>0</v>
      </c>
      <c r="BH145" s="236">
        <f>IF(N145="sníž. přenesená",J145,0)</f>
        <v>0</v>
      </c>
      <c r="BI145" s="236">
        <f>IF(N145="nulová",J145,0)</f>
        <v>0</v>
      </c>
      <c r="BJ145" s="18" t="s">
        <v>85</v>
      </c>
      <c r="BK145" s="236">
        <f>ROUND(I145*H145,2)</f>
        <v>0</v>
      </c>
      <c r="BL145" s="18" t="s">
        <v>169</v>
      </c>
      <c r="BM145" s="235" t="s">
        <v>820</v>
      </c>
    </row>
    <row r="146" s="15" customFormat="1">
      <c r="A146" s="15"/>
      <c r="B146" s="260"/>
      <c r="C146" s="261"/>
      <c r="D146" s="239" t="s">
        <v>171</v>
      </c>
      <c r="E146" s="262" t="s">
        <v>1</v>
      </c>
      <c r="F146" s="263" t="s">
        <v>821</v>
      </c>
      <c r="G146" s="261"/>
      <c r="H146" s="262" t="s">
        <v>1</v>
      </c>
      <c r="I146" s="264"/>
      <c r="J146" s="261"/>
      <c r="K146" s="261"/>
      <c r="L146" s="265"/>
      <c r="M146" s="266"/>
      <c r="N146" s="267"/>
      <c r="O146" s="267"/>
      <c r="P146" s="267"/>
      <c r="Q146" s="267"/>
      <c r="R146" s="267"/>
      <c r="S146" s="267"/>
      <c r="T146" s="26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9" t="s">
        <v>171</v>
      </c>
      <c r="AU146" s="269" t="s">
        <v>88</v>
      </c>
      <c r="AV146" s="15" t="s">
        <v>85</v>
      </c>
      <c r="AW146" s="15" t="s">
        <v>32</v>
      </c>
      <c r="AX146" s="15" t="s">
        <v>77</v>
      </c>
      <c r="AY146" s="269" t="s">
        <v>163</v>
      </c>
    </row>
    <row r="147" s="13" customFormat="1">
      <c r="A147" s="13"/>
      <c r="B147" s="237"/>
      <c r="C147" s="238"/>
      <c r="D147" s="239" t="s">
        <v>171</v>
      </c>
      <c r="E147" s="240" t="s">
        <v>1</v>
      </c>
      <c r="F147" s="241" t="s">
        <v>822</v>
      </c>
      <c r="G147" s="238"/>
      <c r="H147" s="242">
        <v>13.568</v>
      </c>
      <c r="I147" s="243"/>
      <c r="J147" s="238"/>
      <c r="K147" s="238"/>
      <c r="L147" s="244"/>
      <c r="M147" s="245"/>
      <c r="N147" s="246"/>
      <c r="O147" s="246"/>
      <c r="P147" s="246"/>
      <c r="Q147" s="246"/>
      <c r="R147" s="246"/>
      <c r="S147" s="246"/>
      <c r="T147" s="24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8" t="s">
        <v>171</v>
      </c>
      <c r="AU147" s="248" t="s">
        <v>88</v>
      </c>
      <c r="AV147" s="13" t="s">
        <v>88</v>
      </c>
      <c r="AW147" s="13" t="s">
        <v>32</v>
      </c>
      <c r="AX147" s="13" t="s">
        <v>77</v>
      </c>
      <c r="AY147" s="248" t="s">
        <v>163</v>
      </c>
    </row>
    <row r="148" s="13" customFormat="1">
      <c r="A148" s="13"/>
      <c r="B148" s="237"/>
      <c r="C148" s="238"/>
      <c r="D148" s="239" t="s">
        <v>171</v>
      </c>
      <c r="E148" s="240" t="s">
        <v>1</v>
      </c>
      <c r="F148" s="241" t="s">
        <v>823</v>
      </c>
      <c r="G148" s="238"/>
      <c r="H148" s="242">
        <v>9.8399999999999999</v>
      </c>
      <c r="I148" s="243"/>
      <c r="J148" s="238"/>
      <c r="K148" s="238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171</v>
      </c>
      <c r="AU148" s="248" t="s">
        <v>88</v>
      </c>
      <c r="AV148" s="13" t="s">
        <v>88</v>
      </c>
      <c r="AW148" s="13" t="s">
        <v>32</v>
      </c>
      <c r="AX148" s="13" t="s">
        <v>77</v>
      </c>
      <c r="AY148" s="248" t="s">
        <v>163</v>
      </c>
    </row>
    <row r="149" s="15" customFormat="1">
      <c r="A149" s="15"/>
      <c r="B149" s="260"/>
      <c r="C149" s="261"/>
      <c r="D149" s="239" t="s">
        <v>171</v>
      </c>
      <c r="E149" s="262" t="s">
        <v>1</v>
      </c>
      <c r="F149" s="263" t="s">
        <v>824</v>
      </c>
      <c r="G149" s="261"/>
      <c r="H149" s="262" t="s">
        <v>1</v>
      </c>
      <c r="I149" s="264"/>
      <c r="J149" s="261"/>
      <c r="K149" s="261"/>
      <c r="L149" s="265"/>
      <c r="M149" s="266"/>
      <c r="N149" s="267"/>
      <c r="O149" s="267"/>
      <c r="P149" s="267"/>
      <c r="Q149" s="267"/>
      <c r="R149" s="267"/>
      <c r="S149" s="267"/>
      <c r="T149" s="268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9" t="s">
        <v>171</v>
      </c>
      <c r="AU149" s="269" t="s">
        <v>88</v>
      </c>
      <c r="AV149" s="15" t="s">
        <v>85</v>
      </c>
      <c r="AW149" s="15" t="s">
        <v>32</v>
      </c>
      <c r="AX149" s="15" t="s">
        <v>77</v>
      </c>
      <c r="AY149" s="269" t="s">
        <v>163</v>
      </c>
    </row>
    <row r="150" s="13" customFormat="1">
      <c r="A150" s="13"/>
      <c r="B150" s="237"/>
      <c r="C150" s="238"/>
      <c r="D150" s="239" t="s">
        <v>171</v>
      </c>
      <c r="E150" s="240" t="s">
        <v>1</v>
      </c>
      <c r="F150" s="241" t="s">
        <v>825</v>
      </c>
      <c r="G150" s="238"/>
      <c r="H150" s="242">
        <v>3.1190000000000002</v>
      </c>
      <c r="I150" s="243"/>
      <c r="J150" s="238"/>
      <c r="K150" s="238"/>
      <c r="L150" s="244"/>
      <c r="M150" s="245"/>
      <c r="N150" s="246"/>
      <c r="O150" s="246"/>
      <c r="P150" s="246"/>
      <c r="Q150" s="246"/>
      <c r="R150" s="246"/>
      <c r="S150" s="246"/>
      <c r="T150" s="24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8" t="s">
        <v>171</v>
      </c>
      <c r="AU150" s="248" t="s">
        <v>88</v>
      </c>
      <c r="AV150" s="13" t="s">
        <v>88</v>
      </c>
      <c r="AW150" s="13" t="s">
        <v>32</v>
      </c>
      <c r="AX150" s="13" t="s">
        <v>77</v>
      </c>
      <c r="AY150" s="248" t="s">
        <v>163</v>
      </c>
    </row>
    <row r="151" s="13" customFormat="1">
      <c r="A151" s="13"/>
      <c r="B151" s="237"/>
      <c r="C151" s="238"/>
      <c r="D151" s="239" t="s">
        <v>171</v>
      </c>
      <c r="E151" s="240" t="s">
        <v>1</v>
      </c>
      <c r="F151" s="241" t="s">
        <v>826</v>
      </c>
      <c r="G151" s="238"/>
      <c r="H151" s="242">
        <v>1.417</v>
      </c>
      <c r="I151" s="243"/>
      <c r="J151" s="238"/>
      <c r="K151" s="238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171</v>
      </c>
      <c r="AU151" s="248" t="s">
        <v>88</v>
      </c>
      <c r="AV151" s="13" t="s">
        <v>88</v>
      </c>
      <c r="AW151" s="13" t="s">
        <v>32</v>
      </c>
      <c r="AX151" s="13" t="s">
        <v>77</v>
      </c>
      <c r="AY151" s="248" t="s">
        <v>163</v>
      </c>
    </row>
    <row r="152" s="13" customFormat="1">
      <c r="A152" s="13"/>
      <c r="B152" s="237"/>
      <c r="C152" s="238"/>
      <c r="D152" s="239" t="s">
        <v>171</v>
      </c>
      <c r="E152" s="240" t="s">
        <v>1</v>
      </c>
      <c r="F152" s="241" t="s">
        <v>827</v>
      </c>
      <c r="G152" s="238"/>
      <c r="H152" s="242">
        <v>2.2559999999999998</v>
      </c>
      <c r="I152" s="243"/>
      <c r="J152" s="238"/>
      <c r="K152" s="238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171</v>
      </c>
      <c r="AU152" s="248" t="s">
        <v>88</v>
      </c>
      <c r="AV152" s="13" t="s">
        <v>88</v>
      </c>
      <c r="AW152" s="13" t="s">
        <v>32</v>
      </c>
      <c r="AX152" s="13" t="s">
        <v>77</v>
      </c>
      <c r="AY152" s="248" t="s">
        <v>163</v>
      </c>
    </row>
    <row r="153" s="14" customFormat="1">
      <c r="A153" s="14"/>
      <c r="B153" s="249"/>
      <c r="C153" s="250"/>
      <c r="D153" s="239" t="s">
        <v>171</v>
      </c>
      <c r="E153" s="251" t="s">
        <v>119</v>
      </c>
      <c r="F153" s="252" t="s">
        <v>173</v>
      </c>
      <c r="G153" s="250"/>
      <c r="H153" s="253">
        <v>30.200000000000003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171</v>
      </c>
      <c r="AU153" s="259" t="s">
        <v>88</v>
      </c>
      <c r="AV153" s="14" t="s">
        <v>169</v>
      </c>
      <c r="AW153" s="14" t="s">
        <v>32</v>
      </c>
      <c r="AX153" s="14" t="s">
        <v>85</v>
      </c>
      <c r="AY153" s="259" t="s">
        <v>163</v>
      </c>
    </row>
    <row r="154" s="2" customFormat="1" ht="21.75" customHeight="1">
      <c r="A154" s="39"/>
      <c r="B154" s="40"/>
      <c r="C154" s="223" t="s">
        <v>233</v>
      </c>
      <c r="D154" s="223" t="s">
        <v>165</v>
      </c>
      <c r="E154" s="224" t="s">
        <v>304</v>
      </c>
      <c r="F154" s="225" t="s">
        <v>305</v>
      </c>
      <c r="G154" s="226" t="s">
        <v>196</v>
      </c>
      <c r="H154" s="227">
        <v>16.632000000000001</v>
      </c>
      <c r="I154" s="228"/>
      <c r="J154" s="229">
        <f>ROUND(I154*H154,2)</f>
        <v>0</v>
      </c>
      <c r="K154" s="230"/>
      <c r="L154" s="45"/>
      <c r="M154" s="231" t="s">
        <v>1</v>
      </c>
      <c r="N154" s="232" t="s">
        <v>42</v>
      </c>
      <c r="O154" s="92"/>
      <c r="P154" s="233">
        <f>O154*H154</f>
        <v>0</v>
      </c>
      <c r="Q154" s="233">
        <v>0</v>
      </c>
      <c r="R154" s="233">
        <f>Q154*H154</f>
        <v>0</v>
      </c>
      <c r="S154" s="233">
        <v>0</v>
      </c>
      <c r="T154" s="234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5" t="s">
        <v>169</v>
      </c>
      <c r="AT154" s="235" t="s">
        <v>165</v>
      </c>
      <c r="AU154" s="235" t="s">
        <v>88</v>
      </c>
      <c r="AY154" s="18" t="s">
        <v>163</v>
      </c>
      <c r="BE154" s="236">
        <f>IF(N154="základní",J154,0)</f>
        <v>0</v>
      </c>
      <c r="BF154" s="236">
        <f>IF(N154="snížená",J154,0)</f>
        <v>0</v>
      </c>
      <c r="BG154" s="236">
        <f>IF(N154="zákl. přenesená",J154,0)</f>
        <v>0</v>
      </c>
      <c r="BH154" s="236">
        <f>IF(N154="sníž. přenesená",J154,0)</f>
        <v>0</v>
      </c>
      <c r="BI154" s="236">
        <f>IF(N154="nulová",J154,0)</f>
        <v>0</v>
      </c>
      <c r="BJ154" s="18" t="s">
        <v>85</v>
      </c>
      <c r="BK154" s="236">
        <f>ROUND(I154*H154,2)</f>
        <v>0</v>
      </c>
      <c r="BL154" s="18" t="s">
        <v>169</v>
      </c>
      <c r="BM154" s="235" t="s">
        <v>828</v>
      </c>
    </row>
    <row r="155" s="15" customFormat="1">
      <c r="A155" s="15"/>
      <c r="B155" s="260"/>
      <c r="C155" s="261"/>
      <c r="D155" s="239" t="s">
        <v>171</v>
      </c>
      <c r="E155" s="262" t="s">
        <v>1</v>
      </c>
      <c r="F155" s="263" t="s">
        <v>829</v>
      </c>
      <c r="G155" s="261"/>
      <c r="H155" s="262" t="s">
        <v>1</v>
      </c>
      <c r="I155" s="264"/>
      <c r="J155" s="261"/>
      <c r="K155" s="261"/>
      <c r="L155" s="265"/>
      <c r="M155" s="266"/>
      <c r="N155" s="267"/>
      <c r="O155" s="267"/>
      <c r="P155" s="267"/>
      <c r="Q155" s="267"/>
      <c r="R155" s="267"/>
      <c r="S155" s="267"/>
      <c r="T155" s="268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9" t="s">
        <v>171</v>
      </c>
      <c r="AU155" s="269" t="s">
        <v>88</v>
      </c>
      <c r="AV155" s="15" t="s">
        <v>85</v>
      </c>
      <c r="AW155" s="15" t="s">
        <v>32</v>
      </c>
      <c r="AX155" s="15" t="s">
        <v>77</v>
      </c>
      <c r="AY155" s="269" t="s">
        <v>163</v>
      </c>
    </row>
    <row r="156" s="15" customFormat="1">
      <c r="A156" s="15"/>
      <c r="B156" s="260"/>
      <c r="C156" s="261"/>
      <c r="D156" s="239" t="s">
        <v>171</v>
      </c>
      <c r="E156" s="262" t="s">
        <v>1</v>
      </c>
      <c r="F156" s="263" t="s">
        <v>830</v>
      </c>
      <c r="G156" s="261"/>
      <c r="H156" s="262" t="s">
        <v>1</v>
      </c>
      <c r="I156" s="264"/>
      <c r="J156" s="261"/>
      <c r="K156" s="261"/>
      <c r="L156" s="265"/>
      <c r="M156" s="266"/>
      <c r="N156" s="267"/>
      <c r="O156" s="267"/>
      <c r="P156" s="267"/>
      <c r="Q156" s="267"/>
      <c r="R156" s="267"/>
      <c r="S156" s="267"/>
      <c r="T156" s="26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9" t="s">
        <v>171</v>
      </c>
      <c r="AU156" s="269" t="s">
        <v>88</v>
      </c>
      <c r="AV156" s="15" t="s">
        <v>85</v>
      </c>
      <c r="AW156" s="15" t="s">
        <v>32</v>
      </c>
      <c r="AX156" s="15" t="s">
        <v>77</v>
      </c>
      <c r="AY156" s="269" t="s">
        <v>163</v>
      </c>
    </row>
    <row r="157" s="13" customFormat="1">
      <c r="A157" s="13"/>
      <c r="B157" s="237"/>
      <c r="C157" s="238"/>
      <c r="D157" s="239" t="s">
        <v>171</v>
      </c>
      <c r="E157" s="240" t="s">
        <v>1</v>
      </c>
      <c r="F157" s="241" t="s">
        <v>831</v>
      </c>
      <c r="G157" s="238"/>
      <c r="H157" s="242">
        <v>16.632000000000001</v>
      </c>
      <c r="I157" s="243"/>
      <c r="J157" s="238"/>
      <c r="K157" s="238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171</v>
      </c>
      <c r="AU157" s="248" t="s">
        <v>88</v>
      </c>
      <c r="AV157" s="13" t="s">
        <v>88</v>
      </c>
      <c r="AW157" s="13" t="s">
        <v>32</v>
      </c>
      <c r="AX157" s="13" t="s">
        <v>77</v>
      </c>
      <c r="AY157" s="248" t="s">
        <v>163</v>
      </c>
    </row>
    <row r="158" s="14" customFormat="1">
      <c r="A158" s="14"/>
      <c r="B158" s="249"/>
      <c r="C158" s="250"/>
      <c r="D158" s="239" t="s">
        <v>171</v>
      </c>
      <c r="E158" s="251" t="s">
        <v>775</v>
      </c>
      <c r="F158" s="252" t="s">
        <v>173</v>
      </c>
      <c r="G158" s="250"/>
      <c r="H158" s="253">
        <v>16.632000000000001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9" t="s">
        <v>171</v>
      </c>
      <c r="AU158" s="259" t="s">
        <v>88</v>
      </c>
      <c r="AV158" s="14" t="s">
        <v>169</v>
      </c>
      <c r="AW158" s="14" t="s">
        <v>32</v>
      </c>
      <c r="AX158" s="14" t="s">
        <v>85</v>
      </c>
      <c r="AY158" s="259" t="s">
        <v>163</v>
      </c>
    </row>
    <row r="159" s="2" customFormat="1" ht="33" customHeight="1">
      <c r="A159" s="39"/>
      <c r="B159" s="40"/>
      <c r="C159" s="223" t="s">
        <v>243</v>
      </c>
      <c r="D159" s="223" t="s">
        <v>165</v>
      </c>
      <c r="E159" s="224" t="s">
        <v>832</v>
      </c>
      <c r="F159" s="225" t="s">
        <v>833</v>
      </c>
      <c r="G159" s="226" t="s">
        <v>196</v>
      </c>
      <c r="H159" s="227">
        <v>16.632000000000001</v>
      </c>
      <c r="I159" s="228"/>
      <c r="J159" s="229">
        <f>ROUND(I159*H159,2)</f>
        <v>0</v>
      </c>
      <c r="K159" s="230"/>
      <c r="L159" s="45"/>
      <c r="M159" s="231" t="s">
        <v>1</v>
      </c>
      <c r="N159" s="232" t="s">
        <v>42</v>
      </c>
      <c r="O159" s="92"/>
      <c r="P159" s="233">
        <f>O159*H159</f>
        <v>0</v>
      </c>
      <c r="Q159" s="233">
        <v>0</v>
      </c>
      <c r="R159" s="233">
        <f>Q159*H159</f>
        <v>0</v>
      </c>
      <c r="S159" s="233">
        <v>0</v>
      </c>
      <c r="T159" s="234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5" t="s">
        <v>169</v>
      </c>
      <c r="AT159" s="235" t="s">
        <v>165</v>
      </c>
      <c r="AU159" s="235" t="s">
        <v>88</v>
      </c>
      <c r="AY159" s="18" t="s">
        <v>163</v>
      </c>
      <c r="BE159" s="236">
        <f>IF(N159="základní",J159,0)</f>
        <v>0</v>
      </c>
      <c r="BF159" s="236">
        <f>IF(N159="snížená",J159,0)</f>
        <v>0</v>
      </c>
      <c r="BG159" s="236">
        <f>IF(N159="zákl. přenesená",J159,0)</f>
        <v>0</v>
      </c>
      <c r="BH159" s="236">
        <f>IF(N159="sníž. přenesená",J159,0)</f>
        <v>0</v>
      </c>
      <c r="BI159" s="236">
        <f>IF(N159="nulová",J159,0)</f>
        <v>0</v>
      </c>
      <c r="BJ159" s="18" t="s">
        <v>85</v>
      </c>
      <c r="BK159" s="236">
        <f>ROUND(I159*H159,2)</f>
        <v>0</v>
      </c>
      <c r="BL159" s="18" t="s">
        <v>169</v>
      </c>
      <c r="BM159" s="235" t="s">
        <v>834</v>
      </c>
    </row>
    <row r="160" s="13" customFormat="1">
      <c r="A160" s="13"/>
      <c r="B160" s="237"/>
      <c r="C160" s="238"/>
      <c r="D160" s="239" t="s">
        <v>171</v>
      </c>
      <c r="E160" s="240" t="s">
        <v>1</v>
      </c>
      <c r="F160" s="241" t="s">
        <v>775</v>
      </c>
      <c r="G160" s="238"/>
      <c r="H160" s="242">
        <v>16.632000000000001</v>
      </c>
      <c r="I160" s="243"/>
      <c r="J160" s="238"/>
      <c r="K160" s="238"/>
      <c r="L160" s="244"/>
      <c r="M160" s="245"/>
      <c r="N160" s="246"/>
      <c r="O160" s="246"/>
      <c r="P160" s="246"/>
      <c r="Q160" s="246"/>
      <c r="R160" s="246"/>
      <c r="S160" s="246"/>
      <c r="T160" s="24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8" t="s">
        <v>171</v>
      </c>
      <c r="AU160" s="248" t="s">
        <v>88</v>
      </c>
      <c r="AV160" s="13" t="s">
        <v>88</v>
      </c>
      <c r="AW160" s="13" t="s">
        <v>32</v>
      </c>
      <c r="AX160" s="13" t="s">
        <v>85</v>
      </c>
      <c r="AY160" s="248" t="s">
        <v>163</v>
      </c>
    </row>
    <row r="161" s="2" customFormat="1" ht="21.75" customHeight="1">
      <c r="A161" s="39"/>
      <c r="B161" s="40"/>
      <c r="C161" s="223" t="s">
        <v>247</v>
      </c>
      <c r="D161" s="223" t="s">
        <v>165</v>
      </c>
      <c r="E161" s="224" t="s">
        <v>689</v>
      </c>
      <c r="F161" s="225" t="s">
        <v>690</v>
      </c>
      <c r="G161" s="226" t="s">
        <v>168</v>
      </c>
      <c r="H161" s="227">
        <v>42.5</v>
      </c>
      <c r="I161" s="228"/>
      <c r="J161" s="229">
        <f>ROUND(I161*H161,2)</f>
        <v>0</v>
      </c>
      <c r="K161" s="230"/>
      <c r="L161" s="45"/>
      <c r="M161" s="231" t="s">
        <v>1</v>
      </c>
      <c r="N161" s="232" t="s">
        <v>42</v>
      </c>
      <c r="O161" s="92"/>
      <c r="P161" s="233">
        <f>O161*H161</f>
        <v>0</v>
      </c>
      <c r="Q161" s="233">
        <v>0</v>
      </c>
      <c r="R161" s="233">
        <f>Q161*H161</f>
        <v>0</v>
      </c>
      <c r="S161" s="233">
        <v>0</v>
      </c>
      <c r="T161" s="234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5" t="s">
        <v>169</v>
      </c>
      <c r="AT161" s="235" t="s">
        <v>165</v>
      </c>
      <c r="AU161" s="235" t="s">
        <v>88</v>
      </c>
      <c r="AY161" s="18" t="s">
        <v>163</v>
      </c>
      <c r="BE161" s="236">
        <f>IF(N161="základní",J161,0)</f>
        <v>0</v>
      </c>
      <c r="BF161" s="236">
        <f>IF(N161="snížená",J161,0)</f>
        <v>0</v>
      </c>
      <c r="BG161" s="236">
        <f>IF(N161="zákl. přenesená",J161,0)</f>
        <v>0</v>
      </c>
      <c r="BH161" s="236">
        <f>IF(N161="sníž. přenesená",J161,0)</f>
        <v>0</v>
      </c>
      <c r="BI161" s="236">
        <f>IF(N161="nulová",J161,0)</f>
        <v>0</v>
      </c>
      <c r="BJ161" s="18" t="s">
        <v>85</v>
      </c>
      <c r="BK161" s="236">
        <f>ROUND(I161*H161,2)</f>
        <v>0</v>
      </c>
      <c r="BL161" s="18" t="s">
        <v>169</v>
      </c>
      <c r="BM161" s="235" t="s">
        <v>835</v>
      </c>
    </row>
    <row r="162" s="13" customFormat="1">
      <c r="A162" s="13"/>
      <c r="B162" s="237"/>
      <c r="C162" s="238"/>
      <c r="D162" s="239" t="s">
        <v>171</v>
      </c>
      <c r="E162" s="240" t="s">
        <v>1</v>
      </c>
      <c r="F162" s="241" t="s">
        <v>836</v>
      </c>
      <c r="G162" s="238"/>
      <c r="H162" s="242">
        <v>42.5</v>
      </c>
      <c r="I162" s="243"/>
      <c r="J162" s="238"/>
      <c r="K162" s="238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171</v>
      </c>
      <c r="AU162" s="248" t="s">
        <v>88</v>
      </c>
      <c r="AV162" s="13" t="s">
        <v>88</v>
      </c>
      <c r="AW162" s="13" t="s">
        <v>32</v>
      </c>
      <c r="AX162" s="13" t="s">
        <v>77</v>
      </c>
      <c r="AY162" s="248" t="s">
        <v>163</v>
      </c>
    </row>
    <row r="163" s="14" customFormat="1">
      <c r="A163" s="14"/>
      <c r="B163" s="249"/>
      <c r="C163" s="250"/>
      <c r="D163" s="239" t="s">
        <v>171</v>
      </c>
      <c r="E163" s="251" t="s">
        <v>636</v>
      </c>
      <c r="F163" s="252" t="s">
        <v>173</v>
      </c>
      <c r="G163" s="250"/>
      <c r="H163" s="253">
        <v>42.5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9" t="s">
        <v>171</v>
      </c>
      <c r="AU163" s="259" t="s">
        <v>88</v>
      </c>
      <c r="AV163" s="14" t="s">
        <v>169</v>
      </c>
      <c r="AW163" s="14" t="s">
        <v>32</v>
      </c>
      <c r="AX163" s="14" t="s">
        <v>85</v>
      </c>
      <c r="AY163" s="259" t="s">
        <v>163</v>
      </c>
    </row>
    <row r="164" s="2" customFormat="1" ht="33" customHeight="1">
      <c r="A164" s="39"/>
      <c r="B164" s="40"/>
      <c r="C164" s="223" t="s">
        <v>253</v>
      </c>
      <c r="D164" s="223" t="s">
        <v>165</v>
      </c>
      <c r="E164" s="224" t="s">
        <v>693</v>
      </c>
      <c r="F164" s="225" t="s">
        <v>694</v>
      </c>
      <c r="G164" s="226" t="s">
        <v>168</v>
      </c>
      <c r="H164" s="227">
        <v>64.700000000000003</v>
      </c>
      <c r="I164" s="228"/>
      <c r="J164" s="229">
        <f>ROUND(I164*H164,2)</f>
        <v>0</v>
      </c>
      <c r="K164" s="230"/>
      <c r="L164" s="45"/>
      <c r="M164" s="231" t="s">
        <v>1</v>
      </c>
      <c r="N164" s="232" t="s">
        <v>42</v>
      </c>
      <c r="O164" s="92"/>
      <c r="P164" s="233">
        <f>O164*H164</f>
        <v>0</v>
      </c>
      <c r="Q164" s="233">
        <v>0</v>
      </c>
      <c r="R164" s="233">
        <f>Q164*H164</f>
        <v>0</v>
      </c>
      <c r="S164" s="233">
        <v>0</v>
      </c>
      <c r="T164" s="234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5" t="s">
        <v>169</v>
      </c>
      <c r="AT164" s="235" t="s">
        <v>165</v>
      </c>
      <c r="AU164" s="235" t="s">
        <v>88</v>
      </c>
      <c r="AY164" s="18" t="s">
        <v>163</v>
      </c>
      <c r="BE164" s="236">
        <f>IF(N164="základní",J164,0)</f>
        <v>0</v>
      </c>
      <c r="BF164" s="236">
        <f>IF(N164="snížená",J164,0)</f>
        <v>0</v>
      </c>
      <c r="BG164" s="236">
        <f>IF(N164="zákl. přenesená",J164,0)</f>
        <v>0</v>
      </c>
      <c r="BH164" s="236">
        <f>IF(N164="sníž. přenesená",J164,0)</f>
        <v>0</v>
      </c>
      <c r="BI164" s="236">
        <f>IF(N164="nulová",J164,0)</f>
        <v>0</v>
      </c>
      <c r="BJ164" s="18" t="s">
        <v>85</v>
      </c>
      <c r="BK164" s="236">
        <f>ROUND(I164*H164,2)</f>
        <v>0</v>
      </c>
      <c r="BL164" s="18" t="s">
        <v>169</v>
      </c>
      <c r="BM164" s="235" t="s">
        <v>837</v>
      </c>
    </row>
    <row r="165" s="13" customFormat="1">
      <c r="A165" s="13"/>
      <c r="B165" s="237"/>
      <c r="C165" s="238"/>
      <c r="D165" s="239" t="s">
        <v>171</v>
      </c>
      <c r="E165" s="240" t="s">
        <v>1</v>
      </c>
      <c r="F165" s="241" t="s">
        <v>838</v>
      </c>
      <c r="G165" s="238"/>
      <c r="H165" s="242">
        <v>64.700000000000003</v>
      </c>
      <c r="I165" s="243"/>
      <c r="J165" s="238"/>
      <c r="K165" s="238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171</v>
      </c>
      <c r="AU165" s="248" t="s">
        <v>88</v>
      </c>
      <c r="AV165" s="13" t="s">
        <v>88</v>
      </c>
      <c r="AW165" s="13" t="s">
        <v>32</v>
      </c>
      <c r="AX165" s="13" t="s">
        <v>77</v>
      </c>
      <c r="AY165" s="248" t="s">
        <v>163</v>
      </c>
    </row>
    <row r="166" s="14" customFormat="1">
      <c r="A166" s="14"/>
      <c r="B166" s="249"/>
      <c r="C166" s="250"/>
      <c r="D166" s="239" t="s">
        <v>171</v>
      </c>
      <c r="E166" s="251" t="s">
        <v>638</v>
      </c>
      <c r="F166" s="252" t="s">
        <v>173</v>
      </c>
      <c r="G166" s="250"/>
      <c r="H166" s="253">
        <v>64.700000000000003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171</v>
      </c>
      <c r="AU166" s="259" t="s">
        <v>88</v>
      </c>
      <c r="AV166" s="14" t="s">
        <v>169</v>
      </c>
      <c r="AW166" s="14" t="s">
        <v>32</v>
      </c>
      <c r="AX166" s="14" t="s">
        <v>85</v>
      </c>
      <c r="AY166" s="259" t="s">
        <v>163</v>
      </c>
    </row>
    <row r="167" s="2" customFormat="1" ht="33" customHeight="1">
      <c r="A167" s="39"/>
      <c r="B167" s="40"/>
      <c r="C167" s="223" t="s">
        <v>8</v>
      </c>
      <c r="D167" s="223" t="s">
        <v>165</v>
      </c>
      <c r="E167" s="224" t="s">
        <v>697</v>
      </c>
      <c r="F167" s="225" t="s">
        <v>698</v>
      </c>
      <c r="G167" s="226" t="s">
        <v>168</v>
      </c>
      <c r="H167" s="227">
        <v>64.700000000000003</v>
      </c>
      <c r="I167" s="228"/>
      <c r="J167" s="229">
        <f>ROUND(I167*H167,2)</f>
        <v>0</v>
      </c>
      <c r="K167" s="230"/>
      <c r="L167" s="45"/>
      <c r="M167" s="231" t="s">
        <v>1</v>
      </c>
      <c r="N167" s="232" t="s">
        <v>42</v>
      </c>
      <c r="O167" s="92"/>
      <c r="P167" s="233">
        <f>O167*H167</f>
        <v>0</v>
      </c>
      <c r="Q167" s="233">
        <v>0</v>
      </c>
      <c r="R167" s="233">
        <f>Q167*H167</f>
        <v>0</v>
      </c>
      <c r="S167" s="233">
        <v>0</v>
      </c>
      <c r="T167" s="234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5" t="s">
        <v>169</v>
      </c>
      <c r="AT167" s="235" t="s">
        <v>165</v>
      </c>
      <c r="AU167" s="235" t="s">
        <v>88</v>
      </c>
      <c r="AY167" s="18" t="s">
        <v>163</v>
      </c>
      <c r="BE167" s="236">
        <f>IF(N167="základní",J167,0)</f>
        <v>0</v>
      </c>
      <c r="BF167" s="236">
        <f>IF(N167="snížená",J167,0)</f>
        <v>0</v>
      </c>
      <c r="BG167" s="236">
        <f>IF(N167="zákl. přenesená",J167,0)</f>
        <v>0</v>
      </c>
      <c r="BH167" s="236">
        <f>IF(N167="sníž. přenesená",J167,0)</f>
        <v>0</v>
      </c>
      <c r="BI167" s="236">
        <f>IF(N167="nulová",J167,0)</f>
        <v>0</v>
      </c>
      <c r="BJ167" s="18" t="s">
        <v>85</v>
      </c>
      <c r="BK167" s="236">
        <f>ROUND(I167*H167,2)</f>
        <v>0</v>
      </c>
      <c r="BL167" s="18" t="s">
        <v>169</v>
      </c>
      <c r="BM167" s="235" t="s">
        <v>839</v>
      </c>
    </row>
    <row r="168" s="13" customFormat="1">
      <c r="A168" s="13"/>
      <c r="B168" s="237"/>
      <c r="C168" s="238"/>
      <c r="D168" s="239" t="s">
        <v>171</v>
      </c>
      <c r="E168" s="240" t="s">
        <v>1</v>
      </c>
      <c r="F168" s="241" t="s">
        <v>638</v>
      </c>
      <c r="G168" s="238"/>
      <c r="H168" s="242">
        <v>64.700000000000003</v>
      </c>
      <c r="I168" s="243"/>
      <c r="J168" s="238"/>
      <c r="K168" s="238"/>
      <c r="L168" s="244"/>
      <c r="M168" s="245"/>
      <c r="N168" s="246"/>
      <c r="O168" s="246"/>
      <c r="P168" s="246"/>
      <c r="Q168" s="246"/>
      <c r="R168" s="246"/>
      <c r="S168" s="246"/>
      <c r="T168" s="24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8" t="s">
        <v>171</v>
      </c>
      <c r="AU168" s="248" t="s">
        <v>88</v>
      </c>
      <c r="AV168" s="13" t="s">
        <v>88</v>
      </c>
      <c r="AW168" s="13" t="s">
        <v>32</v>
      </c>
      <c r="AX168" s="13" t="s">
        <v>85</v>
      </c>
      <c r="AY168" s="248" t="s">
        <v>163</v>
      </c>
    </row>
    <row r="169" s="12" customFormat="1" ht="22.8" customHeight="1">
      <c r="A169" s="12"/>
      <c r="B169" s="207"/>
      <c r="C169" s="208"/>
      <c r="D169" s="209" t="s">
        <v>76</v>
      </c>
      <c r="E169" s="221" t="s">
        <v>211</v>
      </c>
      <c r="F169" s="221" t="s">
        <v>567</v>
      </c>
      <c r="G169" s="208"/>
      <c r="H169" s="208"/>
      <c r="I169" s="211"/>
      <c r="J169" s="222">
        <f>BK169</f>
        <v>0</v>
      </c>
      <c r="K169" s="208"/>
      <c r="L169" s="213"/>
      <c r="M169" s="214"/>
      <c r="N169" s="215"/>
      <c r="O169" s="215"/>
      <c r="P169" s="216">
        <f>SUM(P170:P196)</f>
        <v>0</v>
      </c>
      <c r="Q169" s="215"/>
      <c r="R169" s="216">
        <f>SUM(R170:R196)</f>
        <v>0</v>
      </c>
      <c r="S169" s="215"/>
      <c r="T169" s="217">
        <f>SUM(T170:T196)</f>
        <v>88.836449999999999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8" t="s">
        <v>85</v>
      </c>
      <c r="AT169" s="219" t="s">
        <v>76</v>
      </c>
      <c r="AU169" s="219" t="s">
        <v>85</v>
      </c>
      <c r="AY169" s="218" t="s">
        <v>163</v>
      </c>
      <c r="BK169" s="220">
        <f>SUM(BK170:BK196)</f>
        <v>0</v>
      </c>
    </row>
    <row r="170" s="2" customFormat="1" ht="16.5" customHeight="1">
      <c r="A170" s="39"/>
      <c r="B170" s="40"/>
      <c r="C170" s="223" t="s">
        <v>264</v>
      </c>
      <c r="D170" s="223" t="s">
        <v>165</v>
      </c>
      <c r="E170" s="224" t="s">
        <v>840</v>
      </c>
      <c r="F170" s="225" t="s">
        <v>841</v>
      </c>
      <c r="G170" s="226" t="s">
        <v>196</v>
      </c>
      <c r="H170" s="227">
        <v>9.8399999999999999</v>
      </c>
      <c r="I170" s="228"/>
      <c r="J170" s="229">
        <f>ROUND(I170*H170,2)</f>
        <v>0</v>
      </c>
      <c r="K170" s="230"/>
      <c r="L170" s="45"/>
      <c r="M170" s="231" t="s">
        <v>1</v>
      </c>
      <c r="N170" s="232" t="s">
        <v>42</v>
      </c>
      <c r="O170" s="92"/>
      <c r="P170" s="233">
        <f>O170*H170</f>
        <v>0</v>
      </c>
      <c r="Q170" s="233">
        <v>0</v>
      </c>
      <c r="R170" s="233">
        <f>Q170*H170</f>
        <v>0</v>
      </c>
      <c r="S170" s="233">
        <v>2</v>
      </c>
      <c r="T170" s="234">
        <f>S170*H170</f>
        <v>19.68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5" t="s">
        <v>169</v>
      </c>
      <c r="AT170" s="235" t="s">
        <v>165</v>
      </c>
      <c r="AU170" s="235" t="s">
        <v>88</v>
      </c>
      <c r="AY170" s="18" t="s">
        <v>163</v>
      </c>
      <c r="BE170" s="236">
        <f>IF(N170="základní",J170,0)</f>
        <v>0</v>
      </c>
      <c r="BF170" s="236">
        <f>IF(N170="snížená",J170,0)</f>
        <v>0</v>
      </c>
      <c r="BG170" s="236">
        <f>IF(N170="zákl. přenesená",J170,0)</f>
        <v>0</v>
      </c>
      <c r="BH170" s="236">
        <f>IF(N170="sníž. přenesená",J170,0)</f>
        <v>0</v>
      </c>
      <c r="BI170" s="236">
        <f>IF(N170="nulová",J170,0)</f>
        <v>0</v>
      </c>
      <c r="BJ170" s="18" t="s">
        <v>85</v>
      </c>
      <c r="BK170" s="236">
        <f>ROUND(I170*H170,2)</f>
        <v>0</v>
      </c>
      <c r="BL170" s="18" t="s">
        <v>169</v>
      </c>
      <c r="BM170" s="235" t="s">
        <v>842</v>
      </c>
    </row>
    <row r="171" s="15" customFormat="1">
      <c r="A171" s="15"/>
      <c r="B171" s="260"/>
      <c r="C171" s="261"/>
      <c r="D171" s="239" t="s">
        <v>171</v>
      </c>
      <c r="E171" s="262" t="s">
        <v>1</v>
      </c>
      <c r="F171" s="263" t="s">
        <v>843</v>
      </c>
      <c r="G171" s="261"/>
      <c r="H171" s="262" t="s">
        <v>1</v>
      </c>
      <c r="I171" s="264"/>
      <c r="J171" s="261"/>
      <c r="K171" s="261"/>
      <c r="L171" s="265"/>
      <c r="M171" s="266"/>
      <c r="N171" s="267"/>
      <c r="O171" s="267"/>
      <c r="P171" s="267"/>
      <c r="Q171" s="267"/>
      <c r="R171" s="267"/>
      <c r="S171" s="267"/>
      <c r="T171" s="268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9" t="s">
        <v>171</v>
      </c>
      <c r="AU171" s="269" t="s">
        <v>88</v>
      </c>
      <c r="AV171" s="15" t="s">
        <v>85</v>
      </c>
      <c r="AW171" s="15" t="s">
        <v>32</v>
      </c>
      <c r="AX171" s="15" t="s">
        <v>77</v>
      </c>
      <c r="AY171" s="269" t="s">
        <v>163</v>
      </c>
    </row>
    <row r="172" s="13" customFormat="1">
      <c r="A172" s="13"/>
      <c r="B172" s="237"/>
      <c r="C172" s="238"/>
      <c r="D172" s="239" t="s">
        <v>171</v>
      </c>
      <c r="E172" s="240" t="s">
        <v>773</v>
      </c>
      <c r="F172" s="241" t="s">
        <v>844</v>
      </c>
      <c r="G172" s="238"/>
      <c r="H172" s="242">
        <v>9.8399999999999999</v>
      </c>
      <c r="I172" s="243"/>
      <c r="J172" s="238"/>
      <c r="K172" s="238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171</v>
      </c>
      <c r="AU172" s="248" t="s">
        <v>88</v>
      </c>
      <c r="AV172" s="13" t="s">
        <v>88</v>
      </c>
      <c r="AW172" s="13" t="s">
        <v>32</v>
      </c>
      <c r="AX172" s="13" t="s">
        <v>85</v>
      </c>
      <c r="AY172" s="248" t="s">
        <v>163</v>
      </c>
    </row>
    <row r="173" s="2" customFormat="1" ht="16.5" customHeight="1">
      <c r="A173" s="39"/>
      <c r="B173" s="40"/>
      <c r="C173" s="223" t="s">
        <v>269</v>
      </c>
      <c r="D173" s="223" t="s">
        <v>165</v>
      </c>
      <c r="E173" s="224" t="s">
        <v>845</v>
      </c>
      <c r="F173" s="225" t="s">
        <v>846</v>
      </c>
      <c r="G173" s="226" t="s">
        <v>196</v>
      </c>
      <c r="H173" s="227">
        <v>1.048</v>
      </c>
      <c r="I173" s="228"/>
      <c r="J173" s="229">
        <f>ROUND(I173*H173,2)</f>
        <v>0</v>
      </c>
      <c r="K173" s="230"/>
      <c r="L173" s="45"/>
      <c r="M173" s="231" t="s">
        <v>1</v>
      </c>
      <c r="N173" s="232" t="s">
        <v>42</v>
      </c>
      <c r="O173" s="92"/>
      <c r="P173" s="233">
        <f>O173*H173</f>
        <v>0</v>
      </c>
      <c r="Q173" s="233">
        <v>0</v>
      </c>
      <c r="R173" s="233">
        <f>Q173*H173</f>
        <v>0</v>
      </c>
      <c r="S173" s="233">
        <v>2.3999999999999999</v>
      </c>
      <c r="T173" s="234">
        <f>S173*H173</f>
        <v>2.5152000000000001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5" t="s">
        <v>169</v>
      </c>
      <c r="AT173" s="235" t="s">
        <v>165</v>
      </c>
      <c r="AU173" s="235" t="s">
        <v>88</v>
      </c>
      <c r="AY173" s="18" t="s">
        <v>163</v>
      </c>
      <c r="BE173" s="236">
        <f>IF(N173="základní",J173,0)</f>
        <v>0</v>
      </c>
      <c r="BF173" s="236">
        <f>IF(N173="snížená",J173,0)</f>
        <v>0</v>
      </c>
      <c r="BG173" s="236">
        <f>IF(N173="zákl. přenesená",J173,0)</f>
        <v>0</v>
      </c>
      <c r="BH173" s="236">
        <f>IF(N173="sníž. přenesená",J173,0)</f>
        <v>0</v>
      </c>
      <c r="BI173" s="236">
        <f>IF(N173="nulová",J173,0)</f>
        <v>0</v>
      </c>
      <c r="BJ173" s="18" t="s">
        <v>85</v>
      </c>
      <c r="BK173" s="236">
        <f>ROUND(I173*H173,2)</f>
        <v>0</v>
      </c>
      <c r="BL173" s="18" t="s">
        <v>169</v>
      </c>
      <c r="BM173" s="235" t="s">
        <v>847</v>
      </c>
    </row>
    <row r="174" s="15" customFormat="1">
      <c r="A174" s="15"/>
      <c r="B174" s="260"/>
      <c r="C174" s="261"/>
      <c r="D174" s="239" t="s">
        <v>171</v>
      </c>
      <c r="E174" s="262" t="s">
        <v>1</v>
      </c>
      <c r="F174" s="263" t="s">
        <v>848</v>
      </c>
      <c r="G174" s="261"/>
      <c r="H174" s="262" t="s">
        <v>1</v>
      </c>
      <c r="I174" s="264"/>
      <c r="J174" s="261"/>
      <c r="K174" s="261"/>
      <c r="L174" s="265"/>
      <c r="M174" s="266"/>
      <c r="N174" s="267"/>
      <c r="O174" s="267"/>
      <c r="P174" s="267"/>
      <c r="Q174" s="267"/>
      <c r="R174" s="267"/>
      <c r="S174" s="267"/>
      <c r="T174" s="268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9" t="s">
        <v>171</v>
      </c>
      <c r="AU174" s="269" t="s">
        <v>88</v>
      </c>
      <c r="AV174" s="15" t="s">
        <v>85</v>
      </c>
      <c r="AW174" s="15" t="s">
        <v>32</v>
      </c>
      <c r="AX174" s="15" t="s">
        <v>77</v>
      </c>
      <c r="AY174" s="269" t="s">
        <v>163</v>
      </c>
    </row>
    <row r="175" s="13" customFormat="1">
      <c r="A175" s="13"/>
      <c r="B175" s="237"/>
      <c r="C175" s="238"/>
      <c r="D175" s="239" t="s">
        <v>171</v>
      </c>
      <c r="E175" s="240" t="s">
        <v>1</v>
      </c>
      <c r="F175" s="241" t="s">
        <v>849</v>
      </c>
      <c r="G175" s="238"/>
      <c r="H175" s="242">
        <v>1.048</v>
      </c>
      <c r="I175" s="243"/>
      <c r="J175" s="238"/>
      <c r="K175" s="238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171</v>
      </c>
      <c r="AU175" s="248" t="s">
        <v>88</v>
      </c>
      <c r="AV175" s="13" t="s">
        <v>88</v>
      </c>
      <c r="AW175" s="13" t="s">
        <v>32</v>
      </c>
      <c r="AX175" s="13" t="s">
        <v>85</v>
      </c>
      <c r="AY175" s="248" t="s">
        <v>163</v>
      </c>
    </row>
    <row r="176" s="2" customFormat="1" ht="33" customHeight="1">
      <c r="A176" s="39"/>
      <c r="B176" s="40"/>
      <c r="C176" s="223" t="s">
        <v>277</v>
      </c>
      <c r="D176" s="223" t="s">
        <v>165</v>
      </c>
      <c r="E176" s="224" t="s">
        <v>850</v>
      </c>
      <c r="F176" s="225" t="s">
        <v>851</v>
      </c>
      <c r="G176" s="226" t="s">
        <v>196</v>
      </c>
      <c r="H176" s="227">
        <v>102.52500000000001</v>
      </c>
      <c r="I176" s="228"/>
      <c r="J176" s="229">
        <f>ROUND(I176*H176,2)</f>
        <v>0</v>
      </c>
      <c r="K176" s="230"/>
      <c r="L176" s="45"/>
      <c r="M176" s="231" t="s">
        <v>1</v>
      </c>
      <c r="N176" s="232" t="s">
        <v>42</v>
      </c>
      <c r="O176" s="92"/>
      <c r="P176" s="233">
        <f>O176*H176</f>
        <v>0</v>
      </c>
      <c r="Q176" s="233">
        <v>0</v>
      </c>
      <c r="R176" s="233">
        <f>Q176*H176</f>
        <v>0</v>
      </c>
      <c r="S176" s="233">
        <v>0.65000000000000002</v>
      </c>
      <c r="T176" s="234">
        <f>S176*H176</f>
        <v>66.641249999999999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5" t="s">
        <v>169</v>
      </c>
      <c r="AT176" s="235" t="s">
        <v>165</v>
      </c>
      <c r="AU176" s="235" t="s">
        <v>88</v>
      </c>
      <c r="AY176" s="18" t="s">
        <v>163</v>
      </c>
      <c r="BE176" s="236">
        <f>IF(N176="základní",J176,0)</f>
        <v>0</v>
      </c>
      <c r="BF176" s="236">
        <f>IF(N176="snížená",J176,0)</f>
        <v>0</v>
      </c>
      <c r="BG176" s="236">
        <f>IF(N176="zákl. přenesená",J176,0)</f>
        <v>0</v>
      </c>
      <c r="BH176" s="236">
        <f>IF(N176="sníž. přenesená",J176,0)</f>
        <v>0</v>
      </c>
      <c r="BI176" s="236">
        <f>IF(N176="nulová",J176,0)</f>
        <v>0</v>
      </c>
      <c r="BJ176" s="18" t="s">
        <v>85</v>
      </c>
      <c r="BK176" s="236">
        <f>ROUND(I176*H176,2)</f>
        <v>0</v>
      </c>
      <c r="BL176" s="18" t="s">
        <v>169</v>
      </c>
      <c r="BM176" s="235" t="s">
        <v>852</v>
      </c>
    </row>
    <row r="177" s="15" customFormat="1">
      <c r="A177" s="15"/>
      <c r="B177" s="260"/>
      <c r="C177" s="261"/>
      <c r="D177" s="239" t="s">
        <v>171</v>
      </c>
      <c r="E177" s="262" t="s">
        <v>1</v>
      </c>
      <c r="F177" s="263" t="s">
        <v>853</v>
      </c>
      <c r="G177" s="261"/>
      <c r="H177" s="262" t="s">
        <v>1</v>
      </c>
      <c r="I177" s="264"/>
      <c r="J177" s="261"/>
      <c r="K177" s="261"/>
      <c r="L177" s="265"/>
      <c r="M177" s="266"/>
      <c r="N177" s="267"/>
      <c r="O177" s="267"/>
      <c r="P177" s="267"/>
      <c r="Q177" s="267"/>
      <c r="R177" s="267"/>
      <c r="S177" s="267"/>
      <c r="T177" s="268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9" t="s">
        <v>171</v>
      </c>
      <c r="AU177" s="269" t="s">
        <v>88</v>
      </c>
      <c r="AV177" s="15" t="s">
        <v>85</v>
      </c>
      <c r="AW177" s="15" t="s">
        <v>32</v>
      </c>
      <c r="AX177" s="15" t="s">
        <v>77</v>
      </c>
      <c r="AY177" s="269" t="s">
        <v>163</v>
      </c>
    </row>
    <row r="178" s="13" customFormat="1">
      <c r="A178" s="13"/>
      <c r="B178" s="237"/>
      <c r="C178" s="238"/>
      <c r="D178" s="239" t="s">
        <v>171</v>
      </c>
      <c r="E178" s="240" t="s">
        <v>1</v>
      </c>
      <c r="F178" s="241" t="s">
        <v>854</v>
      </c>
      <c r="G178" s="238"/>
      <c r="H178" s="242">
        <v>11.644</v>
      </c>
      <c r="I178" s="243"/>
      <c r="J178" s="238"/>
      <c r="K178" s="238"/>
      <c r="L178" s="244"/>
      <c r="M178" s="245"/>
      <c r="N178" s="246"/>
      <c r="O178" s="246"/>
      <c r="P178" s="246"/>
      <c r="Q178" s="246"/>
      <c r="R178" s="246"/>
      <c r="S178" s="246"/>
      <c r="T178" s="24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8" t="s">
        <v>171</v>
      </c>
      <c r="AU178" s="248" t="s">
        <v>88</v>
      </c>
      <c r="AV178" s="13" t="s">
        <v>88</v>
      </c>
      <c r="AW178" s="13" t="s">
        <v>32</v>
      </c>
      <c r="AX178" s="13" t="s">
        <v>77</v>
      </c>
      <c r="AY178" s="248" t="s">
        <v>163</v>
      </c>
    </row>
    <row r="179" s="13" customFormat="1">
      <c r="A179" s="13"/>
      <c r="B179" s="237"/>
      <c r="C179" s="238"/>
      <c r="D179" s="239" t="s">
        <v>171</v>
      </c>
      <c r="E179" s="240" t="s">
        <v>1</v>
      </c>
      <c r="F179" s="241" t="s">
        <v>855</v>
      </c>
      <c r="G179" s="238"/>
      <c r="H179" s="242">
        <v>20.969999999999999</v>
      </c>
      <c r="I179" s="243"/>
      <c r="J179" s="238"/>
      <c r="K179" s="238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171</v>
      </c>
      <c r="AU179" s="248" t="s">
        <v>88</v>
      </c>
      <c r="AV179" s="13" t="s">
        <v>88</v>
      </c>
      <c r="AW179" s="13" t="s">
        <v>32</v>
      </c>
      <c r="AX179" s="13" t="s">
        <v>77</v>
      </c>
      <c r="AY179" s="248" t="s">
        <v>163</v>
      </c>
    </row>
    <row r="180" s="13" customFormat="1">
      <c r="A180" s="13"/>
      <c r="B180" s="237"/>
      <c r="C180" s="238"/>
      <c r="D180" s="239" t="s">
        <v>171</v>
      </c>
      <c r="E180" s="240" t="s">
        <v>1</v>
      </c>
      <c r="F180" s="241" t="s">
        <v>856</v>
      </c>
      <c r="G180" s="238"/>
      <c r="H180" s="242">
        <v>0.316</v>
      </c>
      <c r="I180" s="243"/>
      <c r="J180" s="238"/>
      <c r="K180" s="238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171</v>
      </c>
      <c r="AU180" s="248" t="s">
        <v>88</v>
      </c>
      <c r="AV180" s="13" t="s">
        <v>88</v>
      </c>
      <c r="AW180" s="13" t="s">
        <v>32</v>
      </c>
      <c r="AX180" s="13" t="s">
        <v>77</v>
      </c>
      <c r="AY180" s="248" t="s">
        <v>163</v>
      </c>
    </row>
    <row r="181" s="13" customFormat="1">
      <c r="A181" s="13"/>
      <c r="B181" s="237"/>
      <c r="C181" s="238"/>
      <c r="D181" s="239" t="s">
        <v>171</v>
      </c>
      <c r="E181" s="240" t="s">
        <v>1</v>
      </c>
      <c r="F181" s="241" t="s">
        <v>857</v>
      </c>
      <c r="G181" s="238"/>
      <c r="H181" s="242">
        <v>0.56299999999999994</v>
      </c>
      <c r="I181" s="243"/>
      <c r="J181" s="238"/>
      <c r="K181" s="238"/>
      <c r="L181" s="244"/>
      <c r="M181" s="245"/>
      <c r="N181" s="246"/>
      <c r="O181" s="246"/>
      <c r="P181" s="246"/>
      <c r="Q181" s="246"/>
      <c r="R181" s="246"/>
      <c r="S181" s="246"/>
      <c r="T181" s="24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8" t="s">
        <v>171</v>
      </c>
      <c r="AU181" s="248" t="s">
        <v>88</v>
      </c>
      <c r="AV181" s="13" t="s">
        <v>88</v>
      </c>
      <c r="AW181" s="13" t="s">
        <v>32</v>
      </c>
      <c r="AX181" s="13" t="s">
        <v>77</v>
      </c>
      <c r="AY181" s="248" t="s">
        <v>163</v>
      </c>
    </row>
    <row r="182" s="13" customFormat="1">
      <c r="A182" s="13"/>
      <c r="B182" s="237"/>
      <c r="C182" s="238"/>
      <c r="D182" s="239" t="s">
        <v>171</v>
      </c>
      <c r="E182" s="240" t="s">
        <v>1</v>
      </c>
      <c r="F182" s="241" t="s">
        <v>858</v>
      </c>
      <c r="G182" s="238"/>
      <c r="H182" s="242">
        <v>1.5640000000000001</v>
      </c>
      <c r="I182" s="243"/>
      <c r="J182" s="238"/>
      <c r="K182" s="238"/>
      <c r="L182" s="244"/>
      <c r="M182" s="245"/>
      <c r="N182" s="246"/>
      <c r="O182" s="246"/>
      <c r="P182" s="246"/>
      <c r="Q182" s="246"/>
      <c r="R182" s="246"/>
      <c r="S182" s="246"/>
      <c r="T182" s="24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8" t="s">
        <v>171</v>
      </c>
      <c r="AU182" s="248" t="s">
        <v>88</v>
      </c>
      <c r="AV182" s="13" t="s">
        <v>88</v>
      </c>
      <c r="AW182" s="13" t="s">
        <v>32</v>
      </c>
      <c r="AX182" s="13" t="s">
        <v>77</v>
      </c>
      <c r="AY182" s="248" t="s">
        <v>163</v>
      </c>
    </row>
    <row r="183" s="14" customFormat="1">
      <c r="A183" s="14"/>
      <c r="B183" s="249"/>
      <c r="C183" s="250"/>
      <c r="D183" s="239" t="s">
        <v>171</v>
      </c>
      <c r="E183" s="251" t="s">
        <v>766</v>
      </c>
      <c r="F183" s="252" t="s">
        <v>173</v>
      </c>
      <c r="G183" s="250"/>
      <c r="H183" s="253">
        <v>35.057000000000002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9" t="s">
        <v>171</v>
      </c>
      <c r="AU183" s="259" t="s">
        <v>88</v>
      </c>
      <c r="AV183" s="14" t="s">
        <v>169</v>
      </c>
      <c r="AW183" s="14" t="s">
        <v>32</v>
      </c>
      <c r="AX183" s="14" t="s">
        <v>77</v>
      </c>
      <c r="AY183" s="259" t="s">
        <v>163</v>
      </c>
    </row>
    <row r="184" s="15" customFormat="1">
      <c r="A184" s="15"/>
      <c r="B184" s="260"/>
      <c r="C184" s="261"/>
      <c r="D184" s="239" t="s">
        <v>171</v>
      </c>
      <c r="E184" s="262" t="s">
        <v>1</v>
      </c>
      <c r="F184" s="263" t="s">
        <v>859</v>
      </c>
      <c r="G184" s="261"/>
      <c r="H184" s="262" t="s">
        <v>1</v>
      </c>
      <c r="I184" s="264"/>
      <c r="J184" s="261"/>
      <c r="K184" s="261"/>
      <c r="L184" s="265"/>
      <c r="M184" s="266"/>
      <c r="N184" s="267"/>
      <c r="O184" s="267"/>
      <c r="P184" s="267"/>
      <c r="Q184" s="267"/>
      <c r="R184" s="267"/>
      <c r="S184" s="267"/>
      <c r="T184" s="268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9" t="s">
        <v>171</v>
      </c>
      <c r="AU184" s="269" t="s">
        <v>88</v>
      </c>
      <c r="AV184" s="15" t="s">
        <v>85</v>
      </c>
      <c r="AW184" s="15" t="s">
        <v>32</v>
      </c>
      <c r="AX184" s="15" t="s">
        <v>77</v>
      </c>
      <c r="AY184" s="269" t="s">
        <v>163</v>
      </c>
    </row>
    <row r="185" s="13" customFormat="1">
      <c r="A185" s="13"/>
      <c r="B185" s="237"/>
      <c r="C185" s="238"/>
      <c r="D185" s="239" t="s">
        <v>171</v>
      </c>
      <c r="E185" s="240" t="s">
        <v>1</v>
      </c>
      <c r="F185" s="241" t="s">
        <v>860</v>
      </c>
      <c r="G185" s="238"/>
      <c r="H185" s="242">
        <v>73.406000000000006</v>
      </c>
      <c r="I185" s="243"/>
      <c r="J185" s="238"/>
      <c r="K185" s="238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171</v>
      </c>
      <c r="AU185" s="248" t="s">
        <v>88</v>
      </c>
      <c r="AV185" s="13" t="s">
        <v>88</v>
      </c>
      <c r="AW185" s="13" t="s">
        <v>32</v>
      </c>
      <c r="AX185" s="13" t="s">
        <v>77</v>
      </c>
      <c r="AY185" s="248" t="s">
        <v>163</v>
      </c>
    </row>
    <row r="186" s="13" customFormat="1">
      <c r="A186" s="13"/>
      <c r="B186" s="237"/>
      <c r="C186" s="238"/>
      <c r="D186" s="239" t="s">
        <v>171</v>
      </c>
      <c r="E186" s="240" t="s">
        <v>1</v>
      </c>
      <c r="F186" s="241" t="s">
        <v>861</v>
      </c>
      <c r="G186" s="238"/>
      <c r="H186" s="242">
        <v>6.3849999999999998</v>
      </c>
      <c r="I186" s="243"/>
      <c r="J186" s="238"/>
      <c r="K186" s="238"/>
      <c r="L186" s="244"/>
      <c r="M186" s="245"/>
      <c r="N186" s="246"/>
      <c r="O186" s="246"/>
      <c r="P186" s="246"/>
      <c r="Q186" s="246"/>
      <c r="R186" s="246"/>
      <c r="S186" s="246"/>
      <c r="T186" s="24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8" t="s">
        <v>171</v>
      </c>
      <c r="AU186" s="248" t="s">
        <v>88</v>
      </c>
      <c r="AV186" s="13" t="s">
        <v>88</v>
      </c>
      <c r="AW186" s="13" t="s">
        <v>32</v>
      </c>
      <c r="AX186" s="13" t="s">
        <v>77</v>
      </c>
      <c r="AY186" s="248" t="s">
        <v>163</v>
      </c>
    </row>
    <row r="187" s="13" customFormat="1">
      <c r="A187" s="13"/>
      <c r="B187" s="237"/>
      <c r="C187" s="238"/>
      <c r="D187" s="239" t="s">
        <v>171</v>
      </c>
      <c r="E187" s="240" t="s">
        <v>1</v>
      </c>
      <c r="F187" s="241" t="s">
        <v>862</v>
      </c>
      <c r="G187" s="238"/>
      <c r="H187" s="242">
        <v>22.734000000000002</v>
      </c>
      <c r="I187" s="243"/>
      <c r="J187" s="238"/>
      <c r="K187" s="238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171</v>
      </c>
      <c r="AU187" s="248" t="s">
        <v>88</v>
      </c>
      <c r="AV187" s="13" t="s">
        <v>88</v>
      </c>
      <c r="AW187" s="13" t="s">
        <v>32</v>
      </c>
      <c r="AX187" s="13" t="s">
        <v>77</v>
      </c>
      <c r="AY187" s="248" t="s">
        <v>163</v>
      </c>
    </row>
    <row r="188" s="14" customFormat="1">
      <c r="A188" s="14"/>
      <c r="B188" s="249"/>
      <c r="C188" s="250"/>
      <c r="D188" s="239" t="s">
        <v>171</v>
      </c>
      <c r="E188" s="251" t="s">
        <v>764</v>
      </c>
      <c r="F188" s="252" t="s">
        <v>173</v>
      </c>
      <c r="G188" s="250"/>
      <c r="H188" s="253">
        <v>102.52500000000001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171</v>
      </c>
      <c r="AU188" s="259" t="s">
        <v>88</v>
      </c>
      <c r="AV188" s="14" t="s">
        <v>169</v>
      </c>
      <c r="AW188" s="14" t="s">
        <v>32</v>
      </c>
      <c r="AX188" s="14" t="s">
        <v>77</v>
      </c>
      <c r="AY188" s="259" t="s">
        <v>163</v>
      </c>
    </row>
    <row r="189" s="15" customFormat="1">
      <c r="A189" s="15"/>
      <c r="B189" s="260"/>
      <c r="C189" s="261"/>
      <c r="D189" s="239" t="s">
        <v>171</v>
      </c>
      <c r="E189" s="262" t="s">
        <v>1</v>
      </c>
      <c r="F189" s="263" t="s">
        <v>863</v>
      </c>
      <c r="G189" s="261"/>
      <c r="H189" s="262" t="s">
        <v>1</v>
      </c>
      <c r="I189" s="264"/>
      <c r="J189" s="261"/>
      <c r="K189" s="261"/>
      <c r="L189" s="265"/>
      <c r="M189" s="266"/>
      <c r="N189" s="267"/>
      <c r="O189" s="267"/>
      <c r="P189" s="267"/>
      <c r="Q189" s="267"/>
      <c r="R189" s="267"/>
      <c r="S189" s="267"/>
      <c r="T189" s="268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9" t="s">
        <v>171</v>
      </c>
      <c r="AU189" s="269" t="s">
        <v>88</v>
      </c>
      <c r="AV189" s="15" t="s">
        <v>85</v>
      </c>
      <c r="AW189" s="15" t="s">
        <v>32</v>
      </c>
      <c r="AX189" s="15" t="s">
        <v>77</v>
      </c>
      <c r="AY189" s="269" t="s">
        <v>163</v>
      </c>
    </row>
    <row r="190" s="13" customFormat="1">
      <c r="A190" s="13"/>
      <c r="B190" s="237"/>
      <c r="C190" s="238"/>
      <c r="D190" s="239" t="s">
        <v>171</v>
      </c>
      <c r="E190" s="240" t="s">
        <v>1</v>
      </c>
      <c r="F190" s="241" t="s">
        <v>864</v>
      </c>
      <c r="G190" s="238"/>
      <c r="H190" s="242">
        <v>34.194000000000003</v>
      </c>
      <c r="I190" s="243"/>
      <c r="J190" s="238"/>
      <c r="K190" s="238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171</v>
      </c>
      <c r="AU190" s="248" t="s">
        <v>88</v>
      </c>
      <c r="AV190" s="13" t="s">
        <v>88</v>
      </c>
      <c r="AW190" s="13" t="s">
        <v>32</v>
      </c>
      <c r="AX190" s="13" t="s">
        <v>77</v>
      </c>
      <c r="AY190" s="248" t="s">
        <v>163</v>
      </c>
    </row>
    <row r="191" s="14" customFormat="1">
      <c r="A191" s="14"/>
      <c r="B191" s="249"/>
      <c r="C191" s="250"/>
      <c r="D191" s="239" t="s">
        <v>171</v>
      </c>
      <c r="E191" s="251" t="s">
        <v>1</v>
      </c>
      <c r="F191" s="252" t="s">
        <v>173</v>
      </c>
      <c r="G191" s="250"/>
      <c r="H191" s="253">
        <v>34.194000000000003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171</v>
      </c>
      <c r="AU191" s="259" t="s">
        <v>88</v>
      </c>
      <c r="AV191" s="14" t="s">
        <v>169</v>
      </c>
      <c r="AW191" s="14" t="s">
        <v>32</v>
      </c>
      <c r="AX191" s="14" t="s">
        <v>77</v>
      </c>
      <c r="AY191" s="259" t="s">
        <v>163</v>
      </c>
    </row>
    <row r="192" s="13" customFormat="1">
      <c r="A192" s="13"/>
      <c r="B192" s="237"/>
      <c r="C192" s="238"/>
      <c r="D192" s="239" t="s">
        <v>171</v>
      </c>
      <c r="E192" s="240" t="s">
        <v>1</v>
      </c>
      <c r="F192" s="241" t="s">
        <v>764</v>
      </c>
      <c r="G192" s="238"/>
      <c r="H192" s="242">
        <v>102.52500000000001</v>
      </c>
      <c r="I192" s="243"/>
      <c r="J192" s="238"/>
      <c r="K192" s="238"/>
      <c r="L192" s="244"/>
      <c r="M192" s="245"/>
      <c r="N192" s="246"/>
      <c r="O192" s="246"/>
      <c r="P192" s="246"/>
      <c r="Q192" s="246"/>
      <c r="R192" s="246"/>
      <c r="S192" s="246"/>
      <c r="T192" s="24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8" t="s">
        <v>171</v>
      </c>
      <c r="AU192" s="248" t="s">
        <v>88</v>
      </c>
      <c r="AV192" s="13" t="s">
        <v>88</v>
      </c>
      <c r="AW192" s="13" t="s">
        <v>32</v>
      </c>
      <c r="AX192" s="13" t="s">
        <v>85</v>
      </c>
      <c r="AY192" s="248" t="s">
        <v>163</v>
      </c>
    </row>
    <row r="193" s="2" customFormat="1" ht="21.75" customHeight="1">
      <c r="A193" s="39"/>
      <c r="B193" s="40"/>
      <c r="C193" s="223" t="s">
        <v>283</v>
      </c>
      <c r="D193" s="223" t="s">
        <v>165</v>
      </c>
      <c r="E193" s="224" t="s">
        <v>865</v>
      </c>
      <c r="F193" s="225" t="s">
        <v>866</v>
      </c>
      <c r="G193" s="226" t="s">
        <v>176</v>
      </c>
      <c r="H193" s="227">
        <v>88.835999999999999</v>
      </c>
      <c r="I193" s="228"/>
      <c r="J193" s="229">
        <f>ROUND(I193*H193,2)</f>
        <v>0</v>
      </c>
      <c r="K193" s="230"/>
      <c r="L193" s="45"/>
      <c r="M193" s="231" t="s">
        <v>1</v>
      </c>
      <c r="N193" s="232" t="s">
        <v>42</v>
      </c>
      <c r="O193" s="92"/>
      <c r="P193" s="233">
        <f>O193*H193</f>
        <v>0</v>
      </c>
      <c r="Q193" s="233">
        <v>0</v>
      </c>
      <c r="R193" s="233">
        <f>Q193*H193</f>
        <v>0</v>
      </c>
      <c r="S193" s="233">
        <v>0</v>
      </c>
      <c r="T193" s="234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5" t="s">
        <v>169</v>
      </c>
      <c r="AT193" s="235" t="s">
        <v>165</v>
      </c>
      <c r="AU193" s="235" t="s">
        <v>88</v>
      </c>
      <c r="AY193" s="18" t="s">
        <v>163</v>
      </c>
      <c r="BE193" s="236">
        <f>IF(N193="základní",J193,0)</f>
        <v>0</v>
      </c>
      <c r="BF193" s="236">
        <f>IF(N193="snížená",J193,0)</f>
        <v>0</v>
      </c>
      <c r="BG193" s="236">
        <f>IF(N193="zákl. přenesená",J193,0)</f>
        <v>0</v>
      </c>
      <c r="BH193" s="236">
        <f>IF(N193="sníž. přenesená",J193,0)</f>
        <v>0</v>
      </c>
      <c r="BI193" s="236">
        <f>IF(N193="nulová",J193,0)</f>
        <v>0</v>
      </c>
      <c r="BJ193" s="18" t="s">
        <v>85</v>
      </c>
      <c r="BK193" s="236">
        <f>ROUND(I193*H193,2)</f>
        <v>0</v>
      </c>
      <c r="BL193" s="18" t="s">
        <v>169</v>
      </c>
      <c r="BM193" s="235" t="s">
        <v>867</v>
      </c>
    </row>
    <row r="194" s="2" customFormat="1" ht="21.75" customHeight="1">
      <c r="A194" s="39"/>
      <c r="B194" s="40"/>
      <c r="C194" s="223" t="s">
        <v>288</v>
      </c>
      <c r="D194" s="223" t="s">
        <v>165</v>
      </c>
      <c r="E194" s="224" t="s">
        <v>868</v>
      </c>
      <c r="F194" s="225" t="s">
        <v>869</v>
      </c>
      <c r="G194" s="226" t="s">
        <v>176</v>
      </c>
      <c r="H194" s="227">
        <v>1154.8679999999999</v>
      </c>
      <c r="I194" s="228"/>
      <c r="J194" s="229">
        <f>ROUND(I194*H194,2)</f>
        <v>0</v>
      </c>
      <c r="K194" s="230"/>
      <c r="L194" s="45"/>
      <c r="M194" s="231" t="s">
        <v>1</v>
      </c>
      <c r="N194" s="232" t="s">
        <v>42</v>
      </c>
      <c r="O194" s="92"/>
      <c r="P194" s="233">
        <f>O194*H194</f>
        <v>0</v>
      </c>
      <c r="Q194" s="233">
        <v>0</v>
      </c>
      <c r="R194" s="233">
        <f>Q194*H194</f>
        <v>0</v>
      </c>
      <c r="S194" s="233">
        <v>0</v>
      </c>
      <c r="T194" s="234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5" t="s">
        <v>169</v>
      </c>
      <c r="AT194" s="235" t="s">
        <v>165</v>
      </c>
      <c r="AU194" s="235" t="s">
        <v>88</v>
      </c>
      <c r="AY194" s="18" t="s">
        <v>163</v>
      </c>
      <c r="BE194" s="236">
        <f>IF(N194="základní",J194,0)</f>
        <v>0</v>
      </c>
      <c r="BF194" s="236">
        <f>IF(N194="snížená",J194,0)</f>
        <v>0</v>
      </c>
      <c r="BG194" s="236">
        <f>IF(N194="zákl. přenesená",J194,0)</f>
        <v>0</v>
      </c>
      <c r="BH194" s="236">
        <f>IF(N194="sníž. přenesená",J194,0)</f>
        <v>0</v>
      </c>
      <c r="BI194" s="236">
        <f>IF(N194="nulová",J194,0)</f>
        <v>0</v>
      </c>
      <c r="BJ194" s="18" t="s">
        <v>85</v>
      </c>
      <c r="BK194" s="236">
        <f>ROUND(I194*H194,2)</f>
        <v>0</v>
      </c>
      <c r="BL194" s="18" t="s">
        <v>169</v>
      </c>
      <c r="BM194" s="235" t="s">
        <v>870</v>
      </c>
    </row>
    <row r="195" s="13" customFormat="1">
      <c r="A195" s="13"/>
      <c r="B195" s="237"/>
      <c r="C195" s="238"/>
      <c r="D195" s="239" t="s">
        <v>171</v>
      </c>
      <c r="E195" s="240" t="s">
        <v>1</v>
      </c>
      <c r="F195" s="241" t="s">
        <v>871</v>
      </c>
      <c r="G195" s="238"/>
      <c r="H195" s="242">
        <v>1154.8679999999999</v>
      </c>
      <c r="I195" s="243"/>
      <c r="J195" s="238"/>
      <c r="K195" s="238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171</v>
      </c>
      <c r="AU195" s="248" t="s">
        <v>88</v>
      </c>
      <c r="AV195" s="13" t="s">
        <v>88</v>
      </c>
      <c r="AW195" s="13" t="s">
        <v>32</v>
      </c>
      <c r="AX195" s="13" t="s">
        <v>85</v>
      </c>
      <c r="AY195" s="248" t="s">
        <v>163</v>
      </c>
    </row>
    <row r="196" s="2" customFormat="1" ht="16.5" customHeight="1">
      <c r="A196" s="39"/>
      <c r="B196" s="40"/>
      <c r="C196" s="223" t="s">
        <v>7</v>
      </c>
      <c r="D196" s="223" t="s">
        <v>165</v>
      </c>
      <c r="E196" s="224" t="s">
        <v>183</v>
      </c>
      <c r="F196" s="225" t="s">
        <v>184</v>
      </c>
      <c r="G196" s="226" t="s">
        <v>176</v>
      </c>
      <c r="H196" s="227">
        <v>88.835999999999999</v>
      </c>
      <c r="I196" s="228"/>
      <c r="J196" s="229">
        <f>ROUND(I196*H196,2)</f>
        <v>0</v>
      </c>
      <c r="K196" s="230"/>
      <c r="L196" s="45"/>
      <c r="M196" s="295" t="s">
        <v>1</v>
      </c>
      <c r="N196" s="296" t="s">
        <v>42</v>
      </c>
      <c r="O196" s="297"/>
      <c r="P196" s="298">
        <f>O196*H196</f>
        <v>0</v>
      </c>
      <c r="Q196" s="298">
        <v>0</v>
      </c>
      <c r="R196" s="298">
        <f>Q196*H196</f>
        <v>0</v>
      </c>
      <c r="S196" s="298">
        <v>0</v>
      </c>
      <c r="T196" s="29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5" t="s">
        <v>169</v>
      </c>
      <c r="AT196" s="235" t="s">
        <v>165</v>
      </c>
      <c r="AU196" s="235" t="s">
        <v>88</v>
      </c>
      <c r="AY196" s="18" t="s">
        <v>163</v>
      </c>
      <c r="BE196" s="236">
        <f>IF(N196="základní",J196,0)</f>
        <v>0</v>
      </c>
      <c r="BF196" s="236">
        <f>IF(N196="snížená",J196,0)</f>
        <v>0</v>
      </c>
      <c r="BG196" s="236">
        <f>IF(N196="zákl. přenesená",J196,0)</f>
        <v>0</v>
      </c>
      <c r="BH196" s="236">
        <f>IF(N196="sníž. přenesená",J196,0)</f>
        <v>0</v>
      </c>
      <c r="BI196" s="236">
        <f>IF(N196="nulová",J196,0)</f>
        <v>0</v>
      </c>
      <c r="BJ196" s="18" t="s">
        <v>85</v>
      </c>
      <c r="BK196" s="236">
        <f>ROUND(I196*H196,2)</f>
        <v>0</v>
      </c>
      <c r="BL196" s="18" t="s">
        <v>169</v>
      </c>
      <c r="BM196" s="235" t="s">
        <v>872</v>
      </c>
    </row>
    <row r="197" s="2" customFormat="1" ht="6.96" customHeight="1">
      <c r="A197" s="39"/>
      <c r="B197" s="67"/>
      <c r="C197" s="68"/>
      <c r="D197" s="68"/>
      <c r="E197" s="68"/>
      <c r="F197" s="68"/>
      <c r="G197" s="68"/>
      <c r="H197" s="68"/>
      <c r="I197" s="68"/>
      <c r="J197" s="68"/>
      <c r="K197" s="68"/>
      <c r="L197" s="45"/>
      <c r="M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</row>
  </sheetData>
  <sheetProtection sheet="1" autoFilter="0" formatColumns="0" formatRows="0" objects="1" scenarios="1" spinCount="100000" saltValue="+OjWcwbW+78YrRczo/opCiQ+lLxLsQc+6hP0ghJZQtz83SuuhrOyM46JmHXCmDZ8/CKJraAvjzKhgqxUGFSuUQ==" hashValue="TtF2P97FaLRm8cQMZ+Lrpvi6XkaMZT3WaDWtY1Exx9m5wDTJGHwMN8ZAwYrUTNgqaNbRNYXc5kL3G7thki4D2w==" algorithmName="SHA-512" password="CC35"/>
  <autoFilter ref="C118:K19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88</v>
      </c>
    </row>
    <row r="4" s="1" customFormat="1" ht="24.96" customHeight="1">
      <c r="B4" s="21"/>
      <c r="D4" s="140" t="s">
        <v>102</v>
      </c>
      <c r="L4" s="21"/>
      <c r="M4" s="14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2" t="s">
        <v>16</v>
      </c>
      <c r="L6" s="21"/>
    </row>
    <row r="7" s="1" customFormat="1" ht="26.25" customHeight="1">
      <c r="B7" s="21"/>
      <c r="E7" s="143" t="str">
        <f>'Rekapitulace stavby'!K6</f>
        <v xml:space="preserve">BRNO, HAMERLÁKY- PROPOJENÍ VODOVODU DN 100 HAMERLÁKY -  KOSTELNÍ ZMOLA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111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873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15. 9. 2020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26</v>
      </c>
      <c r="F15" s="39"/>
      <c r="G15" s="39"/>
      <c r="H15" s="39"/>
      <c r="I15" s="142" t="s">
        <v>27</v>
      </c>
      <c r="J15" s="145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28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30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31</v>
      </c>
      <c r="F21" s="39"/>
      <c r="G21" s="39"/>
      <c r="H21" s="39"/>
      <c r="I21" s="142" t="s">
        <v>27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33</v>
      </c>
      <c r="E23" s="39"/>
      <c r="F23" s="39"/>
      <c r="G23" s="39"/>
      <c r="H23" s="39"/>
      <c r="I23" s="142" t="s">
        <v>25</v>
      </c>
      <c r="J23" s="145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34</v>
      </c>
      <c r="F24" s="39"/>
      <c r="G24" s="39"/>
      <c r="H24" s="39"/>
      <c r="I24" s="142" t="s">
        <v>27</v>
      </c>
      <c r="J24" s="145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3"/>
      <c r="E29" s="153"/>
      <c r="F29" s="153"/>
      <c r="G29" s="153"/>
      <c r="H29" s="153"/>
      <c r="I29" s="153"/>
      <c r="J29" s="153"/>
      <c r="K29" s="153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4" t="s">
        <v>37</v>
      </c>
      <c r="E30" s="39"/>
      <c r="F30" s="39"/>
      <c r="G30" s="39"/>
      <c r="H30" s="39"/>
      <c r="I30" s="39"/>
      <c r="J30" s="155">
        <f>ROUND(J117,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3"/>
      <c r="E31" s="153"/>
      <c r="F31" s="153"/>
      <c r="G31" s="153"/>
      <c r="H31" s="153"/>
      <c r="I31" s="153"/>
      <c r="J31" s="153"/>
      <c r="K31" s="153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6" t="s">
        <v>39</v>
      </c>
      <c r="G32" s="39"/>
      <c r="H32" s="39"/>
      <c r="I32" s="156" t="s">
        <v>38</v>
      </c>
      <c r="J32" s="156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7" t="s">
        <v>41</v>
      </c>
      <c r="E33" s="142" t="s">
        <v>42</v>
      </c>
      <c r="F33" s="158">
        <f>ROUND((SUM(BE117:BE142)),  2)</f>
        <v>0</v>
      </c>
      <c r="G33" s="39"/>
      <c r="H33" s="39"/>
      <c r="I33" s="159">
        <v>0.20999999999999999</v>
      </c>
      <c r="J33" s="158">
        <f>ROUND(((SUM(BE117:BE142))*I33),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43</v>
      </c>
      <c r="F34" s="158">
        <f>ROUND((SUM(BF117:BF142)),  2)</f>
        <v>0</v>
      </c>
      <c r="G34" s="39"/>
      <c r="H34" s="39"/>
      <c r="I34" s="159">
        <v>0.14999999999999999</v>
      </c>
      <c r="J34" s="158">
        <f>ROUND(((SUM(BF117:BF142))*I34),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44</v>
      </c>
      <c r="F35" s="158">
        <f>ROUND((SUM(BG117:BG142)),  2)</f>
        <v>0</v>
      </c>
      <c r="G35" s="39"/>
      <c r="H35" s="39"/>
      <c r="I35" s="159">
        <v>0.20999999999999999</v>
      </c>
      <c r="J35" s="158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45</v>
      </c>
      <c r="F36" s="158">
        <f>ROUND((SUM(BH117:BH142)),  2)</f>
        <v>0</v>
      </c>
      <c r="G36" s="39"/>
      <c r="H36" s="39"/>
      <c r="I36" s="159">
        <v>0.14999999999999999</v>
      </c>
      <c r="J36" s="158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46</v>
      </c>
      <c r="F37" s="158">
        <f>ROUND((SUM(BI117:BI142)),  2)</f>
        <v>0</v>
      </c>
      <c r="G37" s="39"/>
      <c r="H37" s="39"/>
      <c r="I37" s="159">
        <v>0</v>
      </c>
      <c r="J37" s="158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7" t="s">
        <v>50</v>
      </c>
      <c r="E50" s="168"/>
      <c r="F50" s="168"/>
      <c r="G50" s="167" t="s">
        <v>51</v>
      </c>
      <c r="H50" s="168"/>
      <c r="I50" s="168"/>
      <c r="J50" s="168"/>
      <c r="K50" s="168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9" t="s">
        <v>52</v>
      </c>
      <c r="E61" s="170"/>
      <c r="F61" s="171" t="s">
        <v>53</v>
      </c>
      <c r="G61" s="169" t="s">
        <v>52</v>
      </c>
      <c r="H61" s="170"/>
      <c r="I61" s="170"/>
      <c r="J61" s="172" t="s">
        <v>53</v>
      </c>
      <c r="K61" s="170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7" t="s">
        <v>54</v>
      </c>
      <c r="E65" s="173"/>
      <c r="F65" s="173"/>
      <c r="G65" s="167" t="s">
        <v>55</v>
      </c>
      <c r="H65" s="173"/>
      <c r="I65" s="173"/>
      <c r="J65" s="173"/>
      <c r="K65" s="173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9" t="s">
        <v>52</v>
      </c>
      <c r="E76" s="170"/>
      <c r="F76" s="171" t="s">
        <v>53</v>
      </c>
      <c r="G76" s="169" t="s">
        <v>52</v>
      </c>
      <c r="H76" s="170"/>
      <c r="I76" s="170"/>
      <c r="J76" s="172" t="s">
        <v>53</v>
      </c>
      <c r="K76" s="170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4"/>
      <c r="C77" s="175"/>
      <c r="D77" s="175"/>
      <c r="E77" s="175"/>
      <c r="F77" s="175"/>
      <c r="G77" s="175"/>
      <c r="H77" s="175"/>
      <c r="I77" s="175"/>
      <c r="J77" s="175"/>
      <c r="K77" s="175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6"/>
      <c r="C81" s="177"/>
      <c r="D81" s="177"/>
      <c r="E81" s="177"/>
      <c r="F81" s="177"/>
      <c r="G81" s="177"/>
      <c r="H81" s="177"/>
      <c r="I81" s="177"/>
      <c r="J81" s="177"/>
      <c r="K81" s="177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133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8" t="str">
        <f>E7</f>
        <v xml:space="preserve">BRNO, HAMERLÁKY- PROPOJENÍ VODOVODU DN 100 HAMERLÁKY -  KOSTELNÍ ZMOLA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111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90 - OSTATNÍ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</v>
      </c>
      <c r="G89" s="41"/>
      <c r="H89" s="41"/>
      <c r="I89" s="33" t="s">
        <v>22</v>
      </c>
      <c r="J89" s="80" t="str">
        <f>IF(J12="","",J12)</f>
        <v>15. 9. 2020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30</v>
      </c>
      <c r="J91" s="37" t="str">
        <f>E21</f>
        <v xml:space="preserve">AQUA PROCON s.r.o.  Brno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Obrtel M.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9" t="s">
        <v>134</v>
      </c>
      <c r="D94" s="180"/>
      <c r="E94" s="180"/>
      <c r="F94" s="180"/>
      <c r="G94" s="180"/>
      <c r="H94" s="180"/>
      <c r="I94" s="180"/>
      <c r="J94" s="181" t="s">
        <v>135</v>
      </c>
      <c r="K94" s="180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2" t="s">
        <v>136</v>
      </c>
      <c r="D96" s="41"/>
      <c r="E96" s="41"/>
      <c r="F96" s="41"/>
      <c r="G96" s="41"/>
      <c r="H96" s="41"/>
      <c r="I96" s="41"/>
      <c r="J96" s="111">
        <f>J117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137</v>
      </c>
    </row>
    <row r="97" s="9" customFormat="1" ht="24.96" customHeight="1">
      <c r="A97" s="9"/>
      <c r="B97" s="183"/>
      <c r="C97" s="184"/>
      <c r="D97" s="185" t="s">
        <v>874</v>
      </c>
      <c r="E97" s="186"/>
      <c r="F97" s="186"/>
      <c r="G97" s="186"/>
      <c r="H97" s="186"/>
      <c r="I97" s="186"/>
      <c r="J97" s="187">
        <f>J118</f>
        <v>0</v>
      </c>
      <c r="K97" s="184"/>
      <c r="L97" s="18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3" s="2" customFormat="1" ht="6.96" customHeight="1">
      <c r="A103" s="39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24.96" customHeight="1">
      <c r="A104" s="39"/>
      <c r="B104" s="40"/>
      <c r="C104" s="24" t="s">
        <v>148</v>
      </c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12" customHeight="1">
      <c r="A106" s="39"/>
      <c r="B106" s="40"/>
      <c r="C106" s="33" t="s">
        <v>16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6.25" customHeight="1">
      <c r="A107" s="39"/>
      <c r="B107" s="40"/>
      <c r="C107" s="41"/>
      <c r="D107" s="41"/>
      <c r="E107" s="178" t="str">
        <f>E7</f>
        <v xml:space="preserve">BRNO, HAMERLÁKY- PROPOJENÍ VODOVODU DN 100 HAMERLÁKY -  KOSTELNÍ ZMOLA</v>
      </c>
      <c r="F107" s="33"/>
      <c r="G107" s="33"/>
      <c r="H107" s="33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111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77" t="str">
        <f>E9</f>
        <v>90 - OSTATNÍ NÁKLADY</v>
      </c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20</v>
      </c>
      <c r="D111" s="41"/>
      <c r="E111" s="41"/>
      <c r="F111" s="28" t="str">
        <f>F12</f>
        <v>BRNO</v>
      </c>
      <c r="G111" s="41"/>
      <c r="H111" s="41"/>
      <c r="I111" s="33" t="s">
        <v>22</v>
      </c>
      <c r="J111" s="80" t="str">
        <f>IF(J12="","",J12)</f>
        <v>15. 9. 2020</v>
      </c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5.65" customHeight="1">
      <c r="A113" s="39"/>
      <c r="B113" s="40"/>
      <c r="C113" s="33" t="s">
        <v>24</v>
      </c>
      <c r="D113" s="41"/>
      <c r="E113" s="41"/>
      <c r="F113" s="28" t="str">
        <f>E15</f>
        <v>Statutární město Brno</v>
      </c>
      <c r="G113" s="41"/>
      <c r="H113" s="41"/>
      <c r="I113" s="33" t="s">
        <v>30</v>
      </c>
      <c r="J113" s="37" t="str">
        <f>E21</f>
        <v xml:space="preserve">AQUA PROCON s.r.o.  Brno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28</v>
      </c>
      <c r="D114" s="41"/>
      <c r="E114" s="41"/>
      <c r="F114" s="28" t="str">
        <f>IF(E18="","",E18)</f>
        <v>Vyplň údaj</v>
      </c>
      <c r="G114" s="41"/>
      <c r="H114" s="41"/>
      <c r="I114" s="33" t="s">
        <v>33</v>
      </c>
      <c r="J114" s="37" t="str">
        <f>E24</f>
        <v xml:space="preserve"> Obrtel M.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0.32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1" customFormat="1" ht="29.28" customHeight="1">
      <c r="A116" s="195"/>
      <c r="B116" s="196"/>
      <c r="C116" s="197" t="s">
        <v>149</v>
      </c>
      <c r="D116" s="198" t="s">
        <v>62</v>
      </c>
      <c r="E116" s="198" t="s">
        <v>58</v>
      </c>
      <c r="F116" s="198" t="s">
        <v>59</v>
      </c>
      <c r="G116" s="198" t="s">
        <v>150</v>
      </c>
      <c r="H116" s="198" t="s">
        <v>151</v>
      </c>
      <c r="I116" s="198" t="s">
        <v>152</v>
      </c>
      <c r="J116" s="199" t="s">
        <v>135</v>
      </c>
      <c r="K116" s="200" t="s">
        <v>153</v>
      </c>
      <c r="L116" s="201"/>
      <c r="M116" s="101" t="s">
        <v>1</v>
      </c>
      <c r="N116" s="102" t="s">
        <v>41</v>
      </c>
      <c r="O116" s="102" t="s">
        <v>154</v>
      </c>
      <c r="P116" s="102" t="s">
        <v>155</v>
      </c>
      <c r="Q116" s="102" t="s">
        <v>156</v>
      </c>
      <c r="R116" s="102" t="s">
        <v>157</v>
      </c>
      <c r="S116" s="102" t="s">
        <v>158</v>
      </c>
      <c r="T116" s="103" t="s">
        <v>159</v>
      </c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</row>
    <row r="117" s="2" customFormat="1" ht="22.8" customHeight="1">
      <c r="A117" s="39"/>
      <c r="B117" s="40"/>
      <c r="C117" s="108" t="s">
        <v>160</v>
      </c>
      <c r="D117" s="41"/>
      <c r="E117" s="41"/>
      <c r="F117" s="41"/>
      <c r="G117" s="41"/>
      <c r="H117" s="41"/>
      <c r="I117" s="41"/>
      <c r="J117" s="202">
        <f>BK117</f>
        <v>0</v>
      </c>
      <c r="K117" s="41"/>
      <c r="L117" s="45"/>
      <c r="M117" s="104"/>
      <c r="N117" s="203"/>
      <c r="O117" s="105"/>
      <c r="P117" s="204">
        <f>P118</f>
        <v>0</v>
      </c>
      <c r="Q117" s="105"/>
      <c r="R117" s="204">
        <f>R118</f>
        <v>0</v>
      </c>
      <c r="S117" s="105"/>
      <c r="T117" s="205">
        <f>T118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76</v>
      </c>
      <c r="AU117" s="18" t="s">
        <v>137</v>
      </c>
      <c r="BK117" s="206">
        <f>BK118</f>
        <v>0</v>
      </c>
    </row>
    <row r="118" s="12" customFormat="1" ht="25.92" customHeight="1">
      <c r="A118" s="12"/>
      <c r="B118" s="207"/>
      <c r="C118" s="208"/>
      <c r="D118" s="209" t="s">
        <v>76</v>
      </c>
      <c r="E118" s="210" t="s">
        <v>875</v>
      </c>
      <c r="F118" s="210" t="s">
        <v>876</v>
      </c>
      <c r="G118" s="208"/>
      <c r="H118" s="208"/>
      <c r="I118" s="211"/>
      <c r="J118" s="212">
        <f>BK118</f>
        <v>0</v>
      </c>
      <c r="K118" s="208"/>
      <c r="L118" s="213"/>
      <c r="M118" s="214"/>
      <c r="N118" s="215"/>
      <c r="O118" s="215"/>
      <c r="P118" s="216">
        <f>SUM(P119:P142)</f>
        <v>0</v>
      </c>
      <c r="Q118" s="215"/>
      <c r="R118" s="216">
        <f>SUM(R119:R142)</f>
        <v>0</v>
      </c>
      <c r="S118" s="215"/>
      <c r="T118" s="217">
        <f>SUM(T119:T142)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8" t="s">
        <v>169</v>
      </c>
      <c r="AT118" s="219" t="s">
        <v>76</v>
      </c>
      <c r="AU118" s="219" t="s">
        <v>77</v>
      </c>
      <c r="AY118" s="218" t="s">
        <v>163</v>
      </c>
      <c r="BK118" s="220">
        <f>SUM(BK119:BK142)</f>
        <v>0</v>
      </c>
    </row>
    <row r="119" s="2" customFormat="1" ht="16.5" customHeight="1">
      <c r="A119" s="39"/>
      <c r="B119" s="40"/>
      <c r="C119" s="223" t="s">
        <v>85</v>
      </c>
      <c r="D119" s="223" t="s">
        <v>165</v>
      </c>
      <c r="E119" s="224" t="s">
        <v>877</v>
      </c>
      <c r="F119" s="225" t="s">
        <v>878</v>
      </c>
      <c r="G119" s="226" t="s">
        <v>879</v>
      </c>
      <c r="H119" s="227">
        <v>1</v>
      </c>
      <c r="I119" s="228"/>
      <c r="J119" s="229">
        <f>ROUND(I119*H119,2)</f>
        <v>0</v>
      </c>
      <c r="K119" s="230"/>
      <c r="L119" s="45"/>
      <c r="M119" s="231" t="s">
        <v>1</v>
      </c>
      <c r="N119" s="232" t="s">
        <v>42</v>
      </c>
      <c r="O119" s="92"/>
      <c r="P119" s="233">
        <f>O119*H119</f>
        <v>0</v>
      </c>
      <c r="Q119" s="233">
        <v>0</v>
      </c>
      <c r="R119" s="233">
        <f>Q119*H119</f>
        <v>0</v>
      </c>
      <c r="S119" s="233">
        <v>0</v>
      </c>
      <c r="T119" s="234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35" t="s">
        <v>880</v>
      </c>
      <c r="AT119" s="235" t="s">
        <v>165</v>
      </c>
      <c r="AU119" s="235" t="s">
        <v>85</v>
      </c>
      <c r="AY119" s="18" t="s">
        <v>163</v>
      </c>
      <c r="BE119" s="236">
        <f>IF(N119="základní",J119,0)</f>
        <v>0</v>
      </c>
      <c r="BF119" s="236">
        <f>IF(N119="snížená",J119,0)</f>
        <v>0</v>
      </c>
      <c r="BG119" s="236">
        <f>IF(N119="zákl. přenesená",J119,0)</f>
        <v>0</v>
      </c>
      <c r="BH119" s="236">
        <f>IF(N119="sníž. přenesená",J119,0)</f>
        <v>0</v>
      </c>
      <c r="BI119" s="236">
        <f>IF(N119="nulová",J119,0)</f>
        <v>0</v>
      </c>
      <c r="BJ119" s="18" t="s">
        <v>85</v>
      </c>
      <c r="BK119" s="236">
        <f>ROUND(I119*H119,2)</f>
        <v>0</v>
      </c>
      <c r="BL119" s="18" t="s">
        <v>880</v>
      </c>
      <c r="BM119" s="235" t="s">
        <v>881</v>
      </c>
    </row>
    <row r="120" s="2" customFormat="1" ht="21.75" customHeight="1">
      <c r="A120" s="39"/>
      <c r="B120" s="40"/>
      <c r="C120" s="223" t="s">
        <v>88</v>
      </c>
      <c r="D120" s="223" t="s">
        <v>165</v>
      </c>
      <c r="E120" s="224" t="s">
        <v>882</v>
      </c>
      <c r="F120" s="225" t="s">
        <v>883</v>
      </c>
      <c r="G120" s="226" t="s">
        <v>879</v>
      </c>
      <c r="H120" s="227">
        <v>1</v>
      </c>
      <c r="I120" s="228"/>
      <c r="J120" s="229">
        <f>ROUND(I120*H120,2)</f>
        <v>0</v>
      </c>
      <c r="K120" s="230"/>
      <c r="L120" s="45"/>
      <c r="M120" s="231" t="s">
        <v>1</v>
      </c>
      <c r="N120" s="232" t="s">
        <v>42</v>
      </c>
      <c r="O120" s="92"/>
      <c r="P120" s="233">
        <f>O120*H120</f>
        <v>0</v>
      </c>
      <c r="Q120" s="233">
        <v>0</v>
      </c>
      <c r="R120" s="233">
        <f>Q120*H120</f>
        <v>0</v>
      </c>
      <c r="S120" s="233">
        <v>0</v>
      </c>
      <c r="T120" s="234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35" t="s">
        <v>880</v>
      </c>
      <c r="AT120" s="235" t="s">
        <v>165</v>
      </c>
      <c r="AU120" s="235" t="s">
        <v>85</v>
      </c>
      <c r="AY120" s="18" t="s">
        <v>163</v>
      </c>
      <c r="BE120" s="236">
        <f>IF(N120="základní",J120,0)</f>
        <v>0</v>
      </c>
      <c r="BF120" s="236">
        <f>IF(N120="snížená",J120,0)</f>
        <v>0</v>
      </c>
      <c r="BG120" s="236">
        <f>IF(N120="zákl. přenesená",J120,0)</f>
        <v>0</v>
      </c>
      <c r="BH120" s="236">
        <f>IF(N120="sníž. přenesená",J120,0)</f>
        <v>0</v>
      </c>
      <c r="BI120" s="236">
        <f>IF(N120="nulová",J120,0)</f>
        <v>0</v>
      </c>
      <c r="BJ120" s="18" t="s">
        <v>85</v>
      </c>
      <c r="BK120" s="236">
        <f>ROUND(I120*H120,2)</f>
        <v>0</v>
      </c>
      <c r="BL120" s="18" t="s">
        <v>880</v>
      </c>
      <c r="BM120" s="235" t="s">
        <v>884</v>
      </c>
    </row>
    <row r="121" s="2" customFormat="1" ht="21.75" customHeight="1">
      <c r="A121" s="39"/>
      <c r="B121" s="40"/>
      <c r="C121" s="223" t="s">
        <v>178</v>
      </c>
      <c r="D121" s="223" t="s">
        <v>165</v>
      </c>
      <c r="E121" s="224" t="s">
        <v>885</v>
      </c>
      <c r="F121" s="225" t="s">
        <v>886</v>
      </c>
      <c r="G121" s="226" t="s">
        <v>879</v>
      </c>
      <c r="H121" s="227">
        <v>1</v>
      </c>
      <c r="I121" s="228"/>
      <c r="J121" s="229">
        <f>ROUND(I121*H121,2)</f>
        <v>0</v>
      </c>
      <c r="K121" s="230"/>
      <c r="L121" s="45"/>
      <c r="M121" s="231" t="s">
        <v>1</v>
      </c>
      <c r="N121" s="232" t="s">
        <v>42</v>
      </c>
      <c r="O121" s="92"/>
      <c r="P121" s="233">
        <f>O121*H121</f>
        <v>0</v>
      </c>
      <c r="Q121" s="233">
        <v>0</v>
      </c>
      <c r="R121" s="233">
        <f>Q121*H121</f>
        <v>0</v>
      </c>
      <c r="S121" s="233">
        <v>0</v>
      </c>
      <c r="T121" s="234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5" t="s">
        <v>880</v>
      </c>
      <c r="AT121" s="235" t="s">
        <v>165</v>
      </c>
      <c r="AU121" s="235" t="s">
        <v>85</v>
      </c>
      <c r="AY121" s="18" t="s">
        <v>163</v>
      </c>
      <c r="BE121" s="236">
        <f>IF(N121="základní",J121,0)</f>
        <v>0</v>
      </c>
      <c r="BF121" s="236">
        <f>IF(N121="snížená",J121,0)</f>
        <v>0</v>
      </c>
      <c r="BG121" s="236">
        <f>IF(N121="zákl. přenesená",J121,0)</f>
        <v>0</v>
      </c>
      <c r="BH121" s="236">
        <f>IF(N121="sníž. přenesená",J121,0)</f>
        <v>0</v>
      </c>
      <c r="BI121" s="236">
        <f>IF(N121="nulová",J121,0)</f>
        <v>0</v>
      </c>
      <c r="BJ121" s="18" t="s">
        <v>85</v>
      </c>
      <c r="BK121" s="236">
        <f>ROUND(I121*H121,2)</f>
        <v>0</v>
      </c>
      <c r="BL121" s="18" t="s">
        <v>880</v>
      </c>
      <c r="BM121" s="235" t="s">
        <v>887</v>
      </c>
    </row>
    <row r="122" s="2" customFormat="1" ht="21.75" customHeight="1">
      <c r="A122" s="39"/>
      <c r="B122" s="40"/>
      <c r="C122" s="223" t="s">
        <v>169</v>
      </c>
      <c r="D122" s="223" t="s">
        <v>165</v>
      </c>
      <c r="E122" s="224" t="s">
        <v>888</v>
      </c>
      <c r="F122" s="225" t="s">
        <v>889</v>
      </c>
      <c r="G122" s="226" t="s">
        <v>879</v>
      </c>
      <c r="H122" s="227">
        <v>1</v>
      </c>
      <c r="I122" s="228"/>
      <c r="J122" s="229">
        <f>ROUND(I122*H122,2)</f>
        <v>0</v>
      </c>
      <c r="K122" s="230"/>
      <c r="L122" s="45"/>
      <c r="M122" s="231" t="s">
        <v>1</v>
      </c>
      <c r="N122" s="232" t="s">
        <v>42</v>
      </c>
      <c r="O122" s="92"/>
      <c r="P122" s="233">
        <f>O122*H122</f>
        <v>0</v>
      </c>
      <c r="Q122" s="233">
        <v>0</v>
      </c>
      <c r="R122" s="233">
        <f>Q122*H122</f>
        <v>0</v>
      </c>
      <c r="S122" s="233">
        <v>0</v>
      </c>
      <c r="T122" s="234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5" t="s">
        <v>880</v>
      </c>
      <c r="AT122" s="235" t="s">
        <v>165</v>
      </c>
      <c r="AU122" s="235" t="s">
        <v>85</v>
      </c>
      <c r="AY122" s="18" t="s">
        <v>163</v>
      </c>
      <c r="BE122" s="236">
        <f>IF(N122="základní",J122,0)</f>
        <v>0</v>
      </c>
      <c r="BF122" s="236">
        <f>IF(N122="snížená",J122,0)</f>
        <v>0</v>
      </c>
      <c r="BG122" s="236">
        <f>IF(N122="zákl. přenesená",J122,0)</f>
        <v>0</v>
      </c>
      <c r="BH122" s="236">
        <f>IF(N122="sníž. přenesená",J122,0)</f>
        <v>0</v>
      </c>
      <c r="BI122" s="236">
        <f>IF(N122="nulová",J122,0)</f>
        <v>0</v>
      </c>
      <c r="BJ122" s="18" t="s">
        <v>85</v>
      </c>
      <c r="BK122" s="236">
        <f>ROUND(I122*H122,2)</f>
        <v>0</v>
      </c>
      <c r="BL122" s="18" t="s">
        <v>880</v>
      </c>
      <c r="BM122" s="235" t="s">
        <v>890</v>
      </c>
    </row>
    <row r="123" s="2" customFormat="1" ht="21.75" customHeight="1">
      <c r="A123" s="39"/>
      <c r="B123" s="40"/>
      <c r="C123" s="223" t="s">
        <v>186</v>
      </c>
      <c r="D123" s="223" t="s">
        <v>165</v>
      </c>
      <c r="E123" s="224" t="s">
        <v>891</v>
      </c>
      <c r="F123" s="225" t="s">
        <v>892</v>
      </c>
      <c r="G123" s="226" t="s">
        <v>879</v>
      </c>
      <c r="H123" s="227">
        <v>1</v>
      </c>
      <c r="I123" s="228"/>
      <c r="J123" s="229">
        <f>ROUND(I123*H123,2)</f>
        <v>0</v>
      </c>
      <c r="K123" s="230"/>
      <c r="L123" s="45"/>
      <c r="M123" s="231" t="s">
        <v>1</v>
      </c>
      <c r="N123" s="232" t="s">
        <v>42</v>
      </c>
      <c r="O123" s="92"/>
      <c r="P123" s="233">
        <f>O123*H123</f>
        <v>0</v>
      </c>
      <c r="Q123" s="233">
        <v>0</v>
      </c>
      <c r="R123" s="233">
        <f>Q123*H123</f>
        <v>0</v>
      </c>
      <c r="S123" s="233">
        <v>0</v>
      </c>
      <c r="T123" s="234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5" t="s">
        <v>880</v>
      </c>
      <c r="AT123" s="235" t="s">
        <v>165</v>
      </c>
      <c r="AU123" s="235" t="s">
        <v>85</v>
      </c>
      <c r="AY123" s="18" t="s">
        <v>163</v>
      </c>
      <c r="BE123" s="236">
        <f>IF(N123="základní",J123,0)</f>
        <v>0</v>
      </c>
      <c r="BF123" s="236">
        <f>IF(N123="snížená",J123,0)</f>
        <v>0</v>
      </c>
      <c r="BG123" s="236">
        <f>IF(N123="zákl. přenesená",J123,0)</f>
        <v>0</v>
      </c>
      <c r="BH123" s="236">
        <f>IF(N123="sníž. přenesená",J123,0)</f>
        <v>0</v>
      </c>
      <c r="BI123" s="236">
        <f>IF(N123="nulová",J123,0)</f>
        <v>0</v>
      </c>
      <c r="BJ123" s="18" t="s">
        <v>85</v>
      </c>
      <c r="BK123" s="236">
        <f>ROUND(I123*H123,2)</f>
        <v>0</v>
      </c>
      <c r="BL123" s="18" t="s">
        <v>880</v>
      </c>
      <c r="BM123" s="235" t="s">
        <v>893</v>
      </c>
    </row>
    <row r="124" s="2" customFormat="1" ht="21.75" customHeight="1">
      <c r="A124" s="39"/>
      <c r="B124" s="40"/>
      <c r="C124" s="223" t="s">
        <v>193</v>
      </c>
      <c r="D124" s="223" t="s">
        <v>165</v>
      </c>
      <c r="E124" s="224" t="s">
        <v>894</v>
      </c>
      <c r="F124" s="225" t="s">
        <v>895</v>
      </c>
      <c r="G124" s="226" t="s">
        <v>879</v>
      </c>
      <c r="H124" s="227">
        <v>1</v>
      </c>
      <c r="I124" s="228"/>
      <c r="J124" s="229">
        <f>ROUND(I124*H124,2)</f>
        <v>0</v>
      </c>
      <c r="K124" s="230"/>
      <c r="L124" s="45"/>
      <c r="M124" s="231" t="s">
        <v>1</v>
      </c>
      <c r="N124" s="232" t="s">
        <v>42</v>
      </c>
      <c r="O124" s="92"/>
      <c r="P124" s="233">
        <f>O124*H124</f>
        <v>0</v>
      </c>
      <c r="Q124" s="233">
        <v>0</v>
      </c>
      <c r="R124" s="233">
        <f>Q124*H124</f>
        <v>0</v>
      </c>
      <c r="S124" s="233">
        <v>0</v>
      </c>
      <c r="T124" s="234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5" t="s">
        <v>880</v>
      </c>
      <c r="AT124" s="235" t="s">
        <v>165</v>
      </c>
      <c r="AU124" s="235" t="s">
        <v>85</v>
      </c>
      <c r="AY124" s="18" t="s">
        <v>163</v>
      </c>
      <c r="BE124" s="236">
        <f>IF(N124="základní",J124,0)</f>
        <v>0</v>
      </c>
      <c r="BF124" s="236">
        <f>IF(N124="snížená",J124,0)</f>
        <v>0</v>
      </c>
      <c r="BG124" s="236">
        <f>IF(N124="zákl. přenesená",J124,0)</f>
        <v>0</v>
      </c>
      <c r="BH124" s="236">
        <f>IF(N124="sníž. přenesená",J124,0)</f>
        <v>0</v>
      </c>
      <c r="BI124" s="236">
        <f>IF(N124="nulová",J124,0)</f>
        <v>0</v>
      </c>
      <c r="BJ124" s="18" t="s">
        <v>85</v>
      </c>
      <c r="BK124" s="236">
        <f>ROUND(I124*H124,2)</f>
        <v>0</v>
      </c>
      <c r="BL124" s="18" t="s">
        <v>880</v>
      </c>
      <c r="BM124" s="235" t="s">
        <v>896</v>
      </c>
    </row>
    <row r="125" s="2" customFormat="1" ht="21.75" customHeight="1">
      <c r="A125" s="39"/>
      <c r="B125" s="40"/>
      <c r="C125" s="223" t="s">
        <v>199</v>
      </c>
      <c r="D125" s="223" t="s">
        <v>165</v>
      </c>
      <c r="E125" s="224" t="s">
        <v>897</v>
      </c>
      <c r="F125" s="225" t="s">
        <v>898</v>
      </c>
      <c r="G125" s="226" t="s">
        <v>879</v>
      </c>
      <c r="H125" s="227">
        <v>1</v>
      </c>
      <c r="I125" s="228"/>
      <c r="J125" s="229">
        <f>ROUND(I125*H125,2)</f>
        <v>0</v>
      </c>
      <c r="K125" s="230"/>
      <c r="L125" s="45"/>
      <c r="M125" s="231" t="s">
        <v>1</v>
      </c>
      <c r="N125" s="232" t="s">
        <v>42</v>
      </c>
      <c r="O125" s="92"/>
      <c r="P125" s="233">
        <f>O125*H125</f>
        <v>0</v>
      </c>
      <c r="Q125" s="233">
        <v>0</v>
      </c>
      <c r="R125" s="233">
        <f>Q125*H125</f>
        <v>0</v>
      </c>
      <c r="S125" s="233">
        <v>0</v>
      </c>
      <c r="T125" s="234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5" t="s">
        <v>880</v>
      </c>
      <c r="AT125" s="235" t="s">
        <v>165</v>
      </c>
      <c r="AU125" s="235" t="s">
        <v>85</v>
      </c>
      <c r="AY125" s="18" t="s">
        <v>163</v>
      </c>
      <c r="BE125" s="236">
        <f>IF(N125="základní",J125,0)</f>
        <v>0</v>
      </c>
      <c r="BF125" s="236">
        <f>IF(N125="snížená",J125,0)</f>
        <v>0</v>
      </c>
      <c r="BG125" s="236">
        <f>IF(N125="zákl. přenesená",J125,0)</f>
        <v>0</v>
      </c>
      <c r="BH125" s="236">
        <f>IF(N125="sníž. přenesená",J125,0)</f>
        <v>0</v>
      </c>
      <c r="BI125" s="236">
        <f>IF(N125="nulová",J125,0)</f>
        <v>0</v>
      </c>
      <c r="BJ125" s="18" t="s">
        <v>85</v>
      </c>
      <c r="BK125" s="236">
        <f>ROUND(I125*H125,2)</f>
        <v>0</v>
      </c>
      <c r="BL125" s="18" t="s">
        <v>880</v>
      </c>
      <c r="BM125" s="235" t="s">
        <v>899</v>
      </c>
    </row>
    <row r="126" s="2" customFormat="1" ht="44.25" customHeight="1">
      <c r="A126" s="39"/>
      <c r="B126" s="40"/>
      <c r="C126" s="223" t="s">
        <v>205</v>
      </c>
      <c r="D126" s="223" t="s">
        <v>165</v>
      </c>
      <c r="E126" s="224" t="s">
        <v>900</v>
      </c>
      <c r="F126" s="225" t="s">
        <v>901</v>
      </c>
      <c r="G126" s="226" t="s">
        <v>879</v>
      </c>
      <c r="H126" s="227">
        <v>1</v>
      </c>
      <c r="I126" s="228"/>
      <c r="J126" s="229">
        <f>ROUND(I126*H126,2)</f>
        <v>0</v>
      </c>
      <c r="K126" s="230"/>
      <c r="L126" s="45"/>
      <c r="M126" s="231" t="s">
        <v>1</v>
      </c>
      <c r="N126" s="232" t="s">
        <v>42</v>
      </c>
      <c r="O126" s="92"/>
      <c r="P126" s="233">
        <f>O126*H126</f>
        <v>0</v>
      </c>
      <c r="Q126" s="233">
        <v>0</v>
      </c>
      <c r="R126" s="233">
        <f>Q126*H126</f>
        <v>0</v>
      </c>
      <c r="S126" s="233">
        <v>0</v>
      </c>
      <c r="T126" s="234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5" t="s">
        <v>880</v>
      </c>
      <c r="AT126" s="235" t="s">
        <v>165</v>
      </c>
      <c r="AU126" s="235" t="s">
        <v>85</v>
      </c>
      <c r="AY126" s="18" t="s">
        <v>163</v>
      </c>
      <c r="BE126" s="236">
        <f>IF(N126="základní",J126,0)</f>
        <v>0</v>
      </c>
      <c r="BF126" s="236">
        <f>IF(N126="snížená",J126,0)</f>
        <v>0</v>
      </c>
      <c r="BG126" s="236">
        <f>IF(N126="zákl. přenesená",J126,0)</f>
        <v>0</v>
      </c>
      <c r="BH126" s="236">
        <f>IF(N126="sníž. přenesená",J126,0)</f>
        <v>0</v>
      </c>
      <c r="BI126" s="236">
        <f>IF(N126="nulová",J126,0)</f>
        <v>0</v>
      </c>
      <c r="BJ126" s="18" t="s">
        <v>85</v>
      </c>
      <c r="BK126" s="236">
        <f>ROUND(I126*H126,2)</f>
        <v>0</v>
      </c>
      <c r="BL126" s="18" t="s">
        <v>880</v>
      </c>
      <c r="BM126" s="235" t="s">
        <v>902</v>
      </c>
    </row>
    <row r="127" s="2" customFormat="1" ht="16.5" customHeight="1">
      <c r="A127" s="39"/>
      <c r="B127" s="40"/>
      <c r="C127" s="223" t="s">
        <v>211</v>
      </c>
      <c r="D127" s="223" t="s">
        <v>165</v>
      </c>
      <c r="E127" s="224" t="s">
        <v>903</v>
      </c>
      <c r="F127" s="225" t="s">
        <v>904</v>
      </c>
      <c r="G127" s="226" t="s">
        <v>879</v>
      </c>
      <c r="H127" s="227">
        <v>1</v>
      </c>
      <c r="I127" s="228"/>
      <c r="J127" s="229">
        <f>ROUND(I127*H127,2)</f>
        <v>0</v>
      </c>
      <c r="K127" s="230"/>
      <c r="L127" s="45"/>
      <c r="M127" s="231" t="s">
        <v>1</v>
      </c>
      <c r="N127" s="232" t="s">
        <v>42</v>
      </c>
      <c r="O127" s="92"/>
      <c r="P127" s="233">
        <f>O127*H127</f>
        <v>0</v>
      </c>
      <c r="Q127" s="233">
        <v>0</v>
      </c>
      <c r="R127" s="233">
        <f>Q127*H127</f>
        <v>0</v>
      </c>
      <c r="S127" s="233">
        <v>0</v>
      </c>
      <c r="T127" s="234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5" t="s">
        <v>880</v>
      </c>
      <c r="AT127" s="235" t="s">
        <v>165</v>
      </c>
      <c r="AU127" s="235" t="s">
        <v>85</v>
      </c>
      <c r="AY127" s="18" t="s">
        <v>163</v>
      </c>
      <c r="BE127" s="236">
        <f>IF(N127="základní",J127,0)</f>
        <v>0</v>
      </c>
      <c r="BF127" s="236">
        <f>IF(N127="snížená",J127,0)</f>
        <v>0</v>
      </c>
      <c r="BG127" s="236">
        <f>IF(N127="zákl. přenesená",J127,0)</f>
        <v>0</v>
      </c>
      <c r="BH127" s="236">
        <f>IF(N127="sníž. přenesená",J127,0)</f>
        <v>0</v>
      </c>
      <c r="BI127" s="236">
        <f>IF(N127="nulová",J127,0)</f>
        <v>0</v>
      </c>
      <c r="BJ127" s="18" t="s">
        <v>85</v>
      </c>
      <c r="BK127" s="236">
        <f>ROUND(I127*H127,2)</f>
        <v>0</v>
      </c>
      <c r="BL127" s="18" t="s">
        <v>880</v>
      </c>
      <c r="BM127" s="235" t="s">
        <v>905</v>
      </c>
    </row>
    <row r="128" s="2" customFormat="1" ht="21.75" customHeight="1">
      <c r="A128" s="39"/>
      <c r="B128" s="40"/>
      <c r="C128" s="223" t="s">
        <v>228</v>
      </c>
      <c r="D128" s="223" t="s">
        <v>165</v>
      </c>
      <c r="E128" s="224" t="s">
        <v>906</v>
      </c>
      <c r="F128" s="225" t="s">
        <v>907</v>
      </c>
      <c r="G128" s="226" t="s">
        <v>879</v>
      </c>
      <c r="H128" s="227">
        <v>1</v>
      </c>
      <c r="I128" s="228"/>
      <c r="J128" s="229">
        <f>ROUND(I128*H128,2)</f>
        <v>0</v>
      </c>
      <c r="K128" s="230"/>
      <c r="L128" s="45"/>
      <c r="M128" s="231" t="s">
        <v>1</v>
      </c>
      <c r="N128" s="232" t="s">
        <v>42</v>
      </c>
      <c r="O128" s="92"/>
      <c r="P128" s="233">
        <f>O128*H128</f>
        <v>0</v>
      </c>
      <c r="Q128" s="233">
        <v>0</v>
      </c>
      <c r="R128" s="233">
        <f>Q128*H128</f>
        <v>0</v>
      </c>
      <c r="S128" s="233">
        <v>0</v>
      </c>
      <c r="T128" s="234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5" t="s">
        <v>880</v>
      </c>
      <c r="AT128" s="235" t="s">
        <v>165</v>
      </c>
      <c r="AU128" s="235" t="s">
        <v>85</v>
      </c>
      <c r="AY128" s="18" t="s">
        <v>163</v>
      </c>
      <c r="BE128" s="236">
        <f>IF(N128="základní",J128,0)</f>
        <v>0</v>
      </c>
      <c r="BF128" s="236">
        <f>IF(N128="snížená",J128,0)</f>
        <v>0</v>
      </c>
      <c r="BG128" s="236">
        <f>IF(N128="zákl. přenesená",J128,0)</f>
        <v>0</v>
      </c>
      <c r="BH128" s="236">
        <f>IF(N128="sníž. přenesená",J128,0)</f>
        <v>0</v>
      </c>
      <c r="BI128" s="236">
        <f>IF(N128="nulová",J128,0)</f>
        <v>0</v>
      </c>
      <c r="BJ128" s="18" t="s">
        <v>85</v>
      </c>
      <c r="BK128" s="236">
        <f>ROUND(I128*H128,2)</f>
        <v>0</v>
      </c>
      <c r="BL128" s="18" t="s">
        <v>880</v>
      </c>
      <c r="BM128" s="235" t="s">
        <v>908</v>
      </c>
    </row>
    <row r="129" s="2" customFormat="1" ht="21.75" customHeight="1">
      <c r="A129" s="39"/>
      <c r="B129" s="40"/>
      <c r="C129" s="223" t="s">
        <v>233</v>
      </c>
      <c r="D129" s="223" t="s">
        <v>165</v>
      </c>
      <c r="E129" s="224" t="s">
        <v>909</v>
      </c>
      <c r="F129" s="225" t="s">
        <v>910</v>
      </c>
      <c r="G129" s="226" t="s">
        <v>879</v>
      </c>
      <c r="H129" s="227">
        <v>1</v>
      </c>
      <c r="I129" s="228"/>
      <c r="J129" s="229">
        <f>ROUND(I129*H129,2)</f>
        <v>0</v>
      </c>
      <c r="K129" s="230"/>
      <c r="L129" s="45"/>
      <c r="M129" s="231" t="s">
        <v>1</v>
      </c>
      <c r="N129" s="232" t="s">
        <v>42</v>
      </c>
      <c r="O129" s="92"/>
      <c r="P129" s="233">
        <f>O129*H129</f>
        <v>0</v>
      </c>
      <c r="Q129" s="233">
        <v>0</v>
      </c>
      <c r="R129" s="233">
        <f>Q129*H129</f>
        <v>0</v>
      </c>
      <c r="S129" s="233">
        <v>0</v>
      </c>
      <c r="T129" s="234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5" t="s">
        <v>880</v>
      </c>
      <c r="AT129" s="235" t="s">
        <v>165</v>
      </c>
      <c r="AU129" s="235" t="s">
        <v>85</v>
      </c>
      <c r="AY129" s="18" t="s">
        <v>163</v>
      </c>
      <c r="BE129" s="236">
        <f>IF(N129="základní",J129,0)</f>
        <v>0</v>
      </c>
      <c r="BF129" s="236">
        <f>IF(N129="snížená",J129,0)</f>
        <v>0</v>
      </c>
      <c r="BG129" s="236">
        <f>IF(N129="zákl. přenesená",J129,0)</f>
        <v>0</v>
      </c>
      <c r="BH129" s="236">
        <f>IF(N129="sníž. přenesená",J129,0)</f>
        <v>0</v>
      </c>
      <c r="BI129" s="236">
        <f>IF(N129="nulová",J129,0)</f>
        <v>0</v>
      </c>
      <c r="BJ129" s="18" t="s">
        <v>85</v>
      </c>
      <c r="BK129" s="236">
        <f>ROUND(I129*H129,2)</f>
        <v>0</v>
      </c>
      <c r="BL129" s="18" t="s">
        <v>880</v>
      </c>
      <c r="BM129" s="235" t="s">
        <v>911</v>
      </c>
    </row>
    <row r="130" s="2" customFormat="1" ht="16.5" customHeight="1">
      <c r="A130" s="39"/>
      <c r="B130" s="40"/>
      <c r="C130" s="223" t="s">
        <v>243</v>
      </c>
      <c r="D130" s="223" t="s">
        <v>165</v>
      </c>
      <c r="E130" s="224" t="s">
        <v>912</v>
      </c>
      <c r="F130" s="225" t="s">
        <v>913</v>
      </c>
      <c r="G130" s="226" t="s">
        <v>362</v>
      </c>
      <c r="H130" s="227">
        <v>40</v>
      </c>
      <c r="I130" s="228"/>
      <c r="J130" s="229">
        <f>ROUND(I130*H130,2)</f>
        <v>0</v>
      </c>
      <c r="K130" s="230"/>
      <c r="L130" s="45"/>
      <c r="M130" s="231" t="s">
        <v>1</v>
      </c>
      <c r="N130" s="232" t="s">
        <v>42</v>
      </c>
      <c r="O130" s="92"/>
      <c r="P130" s="233">
        <f>O130*H130</f>
        <v>0</v>
      </c>
      <c r="Q130" s="233">
        <v>0</v>
      </c>
      <c r="R130" s="233">
        <f>Q130*H130</f>
        <v>0</v>
      </c>
      <c r="S130" s="233">
        <v>0</v>
      </c>
      <c r="T130" s="234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5" t="s">
        <v>880</v>
      </c>
      <c r="AT130" s="235" t="s">
        <v>165</v>
      </c>
      <c r="AU130" s="235" t="s">
        <v>85</v>
      </c>
      <c r="AY130" s="18" t="s">
        <v>163</v>
      </c>
      <c r="BE130" s="236">
        <f>IF(N130="základní",J130,0)</f>
        <v>0</v>
      </c>
      <c r="BF130" s="236">
        <f>IF(N130="snížená",J130,0)</f>
        <v>0</v>
      </c>
      <c r="BG130" s="236">
        <f>IF(N130="zákl. přenesená",J130,0)</f>
        <v>0</v>
      </c>
      <c r="BH130" s="236">
        <f>IF(N130="sníž. přenesená",J130,0)</f>
        <v>0</v>
      </c>
      <c r="BI130" s="236">
        <f>IF(N130="nulová",J130,0)</f>
        <v>0</v>
      </c>
      <c r="BJ130" s="18" t="s">
        <v>85</v>
      </c>
      <c r="BK130" s="236">
        <f>ROUND(I130*H130,2)</f>
        <v>0</v>
      </c>
      <c r="BL130" s="18" t="s">
        <v>880</v>
      </c>
      <c r="BM130" s="235" t="s">
        <v>914</v>
      </c>
    </row>
    <row r="131" s="2" customFormat="1" ht="44.25" customHeight="1">
      <c r="A131" s="39"/>
      <c r="B131" s="40"/>
      <c r="C131" s="223" t="s">
        <v>247</v>
      </c>
      <c r="D131" s="223" t="s">
        <v>165</v>
      </c>
      <c r="E131" s="224" t="s">
        <v>915</v>
      </c>
      <c r="F131" s="225" t="s">
        <v>916</v>
      </c>
      <c r="G131" s="226" t="s">
        <v>879</v>
      </c>
      <c r="H131" s="227">
        <v>1</v>
      </c>
      <c r="I131" s="228"/>
      <c r="J131" s="229">
        <f>ROUND(I131*H131,2)</f>
        <v>0</v>
      </c>
      <c r="K131" s="230"/>
      <c r="L131" s="45"/>
      <c r="M131" s="231" t="s">
        <v>1</v>
      </c>
      <c r="N131" s="232" t="s">
        <v>42</v>
      </c>
      <c r="O131" s="92"/>
      <c r="P131" s="233">
        <f>O131*H131</f>
        <v>0</v>
      </c>
      <c r="Q131" s="233">
        <v>0</v>
      </c>
      <c r="R131" s="233">
        <f>Q131*H131</f>
        <v>0</v>
      </c>
      <c r="S131" s="233">
        <v>0</v>
      </c>
      <c r="T131" s="234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5" t="s">
        <v>880</v>
      </c>
      <c r="AT131" s="235" t="s">
        <v>165</v>
      </c>
      <c r="AU131" s="235" t="s">
        <v>85</v>
      </c>
      <c r="AY131" s="18" t="s">
        <v>163</v>
      </c>
      <c r="BE131" s="236">
        <f>IF(N131="základní",J131,0)</f>
        <v>0</v>
      </c>
      <c r="BF131" s="236">
        <f>IF(N131="snížená",J131,0)</f>
        <v>0</v>
      </c>
      <c r="BG131" s="236">
        <f>IF(N131="zákl. přenesená",J131,0)</f>
        <v>0</v>
      </c>
      <c r="BH131" s="236">
        <f>IF(N131="sníž. přenesená",J131,0)</f>
        <v>0</v>
      </c>
      <c r="BI131" s="236">
        <f>IF(N131="nulová",J131,0)</f>
        <v>0</v>
      </c>
      <c r="BJ131" s="18" t="s">
        <v>85</v>
      </c>
      <c r="BK131" s="236">
        <f>ROUND(I131*H131,2)</f>
        <v>0</v>
      </c>
      <c r="BL131" s="18" t="s">
        <v>880</v>
      </c>
      <c r="BM131" s="235" t="s">
        <v>917</v>
      </c>
    </row>
    <row r="132" s="2" customFormat="1" ht="44.25" customHeight="1">
      <c r="A132" s="39"/>
      <c r="B132" s="40"/>
      <c r="C132" s="223" t="s">
        <v>253</v>
      </c>
      <c r="D132" s="223" t="s">
        <v>165</v>
      </c>
      <c r="E132" s="224" t="s">
        <v>918</v>
      </c>
      <c r="F132" s="225" t="s">
        <v>919</v>
      </c>
      <c r="G132" s="226" t="s">
        <v>879</v>
      </c>
      <c r="H132" s="227">
        <v>1</v>
      </c>
      <c r="I132" s="228"/>
      <c r="J132" s="229">
        <f>ROUND(I132*H132,2)</f>
        <v>0</v>
      </c>
      <c r="K132" s="230"/>
      <c r="L132" s="45"/>
      <c r="M132" s="231" t="s">
        <v>1</v>
      </c>
      <c r="N132" s="232" t="s">
        <v>42</v>
      </c>
      <c r="O132" s="92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5" t="s">
        <v>880</v>
      </c>
      <c r="AT132" s="235" t="s">
        <v>165</v>
      </c>
      <c r="AU132" s="235" t="s">
        <v>85</v>
      </c>
      <c r="AY132" s="18" t="s">
        <v>163</v>
      </c>
      <c r="BE132" s="236">
        <f>IF(N132="základní",J132,0)</f>
        <v>0</v>
      </c>
      <c r="BF132" s="236">
        <f>IF(N132="snížená",J132,0)</f>
        <v>0</v>
      </c>
      <c r="BG132" s="236">
        <f>IF(N132="zákl. přenesená",J132,0)</f>
        <v>0</v>
      </c>
      <c r="BH132" s="236">
        <f>IF(N132="sníž. přenesená",J132,0)</f>
        <v>0</v>
      </c>
      <c r="BI132" s="236">
        <f>IF(N132="nulová",J132,0)</f>
        <v>0</v>
      </c>
      <c r="BJ132" s="18" t="s">
        <v>85</v>
      </c>
      <c r="BK132" s="236">
        <f>ROUND(I132*H132,2)</f>
        <v>0</v>
      </c>
      <c r="BL132" s="18" t="s">
        <v>880</v>
      </c>
      <c r="BM132" s="235" t="s">
        <v>920</v>
      </c>
    </row>
    <row r="133" s="2" customFormat="1" ht="16.5" customHeight="1">
      <c r="A133" s="39"/>
      <c r="B133" s="40"/>
      <c r="C133" s="223" t="s">
        <v>8</v>
      </c>
      <c r="D133" s="223" t="s">
        <v>165</v>
      </c>
      <c r="E133" s="224" t="s">
        <v>921</v>
      </c>
      <c r="F133" s="225" t="s">
        <v>922</v>
      </c>
      <c r="G133" s="226" t="s">
        <v>879</v>
      </c>
      <c r="H133" s="227">
        <v>1</v>
      </c>
      <c r="I133" s="228"/>
      <c r="J133" s="229">
        <f>ROUND(I133*H133,2)</f>
        <v>0</v>
      </c>
      <c r="K133" s="230"/>
      <c r="L133" s="45"/>
      <c r="M133" s="231" t="s">
        <v>1</v>
      </c>
      <c r="N133" s="232" t="s">
        <v>42</v>
      </c>
      <c r="O133" s="92"/>
      <c r="P133" s="233">
        <f>O133*H133</f>
        <v>0</v>
      </c>
      <c r="Q133" s="233">
        <v>0</v>
      </c>
      <c r="R133" s="233">
        <f>Q133*H133</f>
        <v>0</v>
      </c>
      <c r="S133" s="233">
        <v>0</v>
      </c>
      <c r="T133" s="234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5" t="s">
        <v>880</v>
      </c>
      <c r="AT133" s="235" t="s">
        <v>165</v>
      </c>
      <c r="AU133" s="235" t="s">
        <v>85</v>
      </c>
      <c r="AY133" s="18" t="s">
        <v>163</v>
      </c>
      <c r="BE133" s="236">
        <f>IF(N133="základní",J133,0)</f>
        <v>0</v>
      </c>
      <c r="BF133" s="236">
        <f>IF(N133="snížená",J133,0)</f>
        <v>0</v>
      </c>
      <c r="BG133" s="236">
        <f>IF(N133="zákl. přenesená",J133,0)</f>
        <v>0</v>
      </c>
      <c r="BH133" s="236">
        <f>IF(N133="sníž. přenesená",J133,0)</f>
        <v>0</v>
      </c>
      <c r="BI133" s="236">
        <f>IF(N133="nulová",J133,0)</f>
        <v>0</v>
      </c>
      <c r="BJ133" s="18" t="s">
        <v>85</v>
      </c>
      <c r="BK133" s="236">
        <f>ROUND(I133*H133,2)</f>
        <v>0</v>
      </c>
      <c r="BL133" s="18" t="s">
        <v>880</v>
      </c>
      <c r="BM133" s="235" t="s">
        <v>923</v>
      </c>
    </row>
    <row r="134" s="15" customFormat="1">
      <c r="A134" s="15"/>
      <c r="B134" s="260"/>
      <c r="C134" s="261"/>
      <c r="D134" s="239" t="s">
        <v>171</v>
      </c>
      <c r="E134" s="262" t="s">
        <v>1</v>
      </c>
      <c r="F134" s="263" t="s">
        <v>924</v>
      </c>
      <c r="G134" s="261"/>
      <c r="H134" s="262" t="s">
        <v>1</v>
      </c>
      <c r="I134" s="264"/>
      <c r="J134" s="261"/>
      <c r="K134" s="261"/>
      <c r="L134" s="265"/>
      <c r="M134" s="266"/>
      <c r="N134" s="267"/>
      <c r="O134" s="267"/>
      <c r="P134" s="267"/>
      <c r="Q134" s="267"/>
      <c r="R134" s="267"/>
      <c r="S134" s="267"/>
      <c r="T134" s="268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9" t="s">
        <v>171</v>
      </c>
      <c r="AU134" s="269" t="s">
        <v>85</v>
      </c>
      <c r="AV134" s="15" t="s">
        <v>85</v>
      </c>
      <c r="AW134" s="15" t="s">
        <v>32</v>
      </c>
      <c r="AX134" s="15" t="s">
        <v>77</v>
      </c>
      <c r="AY134" s="269" t="s">
        <v>163</v>
      </c>
    </row>
    <row r="135" s="15" customFormat="1">
      <c r="A135" s="15"/>
      <c r="B135" s="260"/>
      <c r="C135" s="261"/>
      <c r="D135" s="239" t="s">
        <v>171</v>
      </c>
      <c r="E135" s="262" t="s">
        <v>1</v>
      </c>
      <c r="F135" s="263" t="s">
        <v>925</v>
      </c>
      <c r="G135" s="261"/>
      <c r="H135" s="262" t="s">
        <v>1</v>
      </c>
      <c r="I135" s="264"/>
      <c r="J135" s="261"/>
      <c r="K135" s="261"/>
      <c r="L135" s="265"/>
      <c r="M135" s="266"/>
      <c r="N135" s="267"/>
      <c r="O135" s="267"/>
      <c r="P135" s="267"/>
      <c r="Q135" s="267"/>
      <c r="R135" s="267"/>
      <c r="S135" s="267"/>
      <c r="T135" s="268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9" t="s">
        <v>171</v>
      </c>
      <c r="AU135" s="269" t="s">
        <v>85</v>
      </c>
      <c r="AV135" s="15" t="s">
        <v>85</v>
      </c>
      <c r="AW135" s="15" t="s">
        <v>32</v>
      </c>
      <c r="AX135" s="15" t="s">
        <v>77</v>
      </c>
      <c r="AY135" s="269" t="s">
        <v>163</v>
      </c>
    </row>
    <row r="136" s="15" customFormat="1">
      <c r="A136" s="15"/>
      <c r="B136" s="260"/>
      <c r="C136" s="261"/>
      <c r="D136" s="239" t="s">
        <v>171</v>
      </c>
      <c r="E136" s="262" t="s">
        <v>1</v>
      </c>
      <c r="F136" s="263" t="s">
        <v>926</v>
      </c>
      <c r="G136" s="261"/>
      <c r="H136" s="262" t="s">
        <v>1</v>
      </c>
      <c r="I136" s="264"/>
      <c r="J136" s="261"/>
      <c r="K136" s="261"/>
      <c r="L136" s="265"/>
      <c r="M136" s="266"/>
      <c r="N136" s="267"/>
      <c r="O136" s="267"/>
      <c r="P136" s="267"/>
      <c r="Q136" s="267"/>
      <c r="R136" s="267"/>
      <c r="S136" s="267"/>
      <c r="T136" s="268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9" t="s">
        <v>171</v>
      </c>
      <c r="AU136" s="269" t="s">
        <v>85</v>
      </c>
      <c r="AV136" s="15" t="s">
        <v>85</v>
      </c>
      <c r="AW136" s="15" t="s">
        <v>32</v>
      </c>
      <c r="AX136" s="15" t="s">
        <v>77</v>
      </c>
      <c r="AY136" s="269" t="s">
        <v>163</v>
      </c>
    </row>
    <row r="137" s="15" customFormat="1">
      <c r="A137" s="15"/>
      <c r="B137" s="260"/>
      <c r="C137" s="261"/>
      <c r="D137" s="239" t="s">
        <v>171</v>
      </c>
      <c r="E137" s="262" t="s">
        <v>1</v>
      </c>
      <c r="F137" s="263" t="s">
        <v>927</v>
      </c>
      <c r="G137" s="261"/>
      <c r="H137" s="262" t="s">
        <v>1</v>
      </c>
      <c r="I137" s="264"/>
      <c r="J137" s="261"/>
      <c r="K137" s="261"/>
      <c r="L137" s="265"/>
      <c r="M137" s="266"/>
      <c r="N137" s="267"/>
      <c r="O137" s="267"/>
      <c r="P137" s="267"/>
      <c r="Q137" s="267"/>
      <c r="R137" s="267"/>
      <c r="S137" s="267"/>
      <c r="T137" s="268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9" t="s">
        <v>171</v>
      </c>
      <c r="AU137" s="269" t="s">
        <v>85</v>
      </c>
      <c r="AV137" s="15" t="s">
        <v>85</v>
      </c>
      <c r="AW137" s="15" t="s">
        <v>32</v>
      </c>
      <c r="AX137" s="15" t="s">
        <v>77</v>
      </c>
      <c r="AY137" s="269" t="s">
        <v>163</v>
      </c>
    </row>
    <row r="138" s="15" customFormat="1">
      <c r="A138" s="15"/>
      <c r="B138" s="260"/>
      <c r="C138" s="261"/>
      <c r="D138" s="239" t="s">
        <v>171</v>
      </c>
      <c r="E138" s="262" t="s">
        <v>1</v>
      </c>
      <c r="F138" s="263" t="s">
        <v>928</v>
      </c>
      <c r="G138" s="261"/>
      <c r="H138" s="262" t="s">
        <v>1</v>
      </c>
      <c r="I138" s="264"/>
      <c r="J138" s="261"/>
      <c r="K138" s="261"/>
      <c r="L138" s="265"/>
      <c r="M138" s="266"/>
      <c r="N138" s="267"/>
      <c r="O138" s="267"/>
      <c r="P138" s="267"/>
      <c r="Q138" s="267"/>
      <c r="R138" s="267"/>
      <c r="S138" s="267"/>
      <c r="T138" s="268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9" t="s">
        <v>171</v>
      </c>
      <c r="AU138" s="269" t="s">
        <v>85</v>
      </c>
      <c r="AV138" s="15" t="s">
        <v>85</v>
      </c>
      <c r="AW138" s="15" t="s">
        <v>32</v>
      </c>
      <c r="AX138" s="15" t="s">
        <v>77</v>
      </c>
      <c r="AY138" s="269" t="s">
        <v>163</v>
      </c>
    </row>
    <row r="139" s="13" customFormat="1">
      <c r="A139" s="13"/>
      <c r="B139" s="237"/>
      <c r="C139" s="238"/>
      <c r="D139" s="239" t="s">
        <v>171</v>
      </c>
      <c r="E139" s="240" t="s">
        <v>1</v>
      </c>
      <c r="F139" s="241" t="s">
        <v>85</v>
      </c>
      <c r="G139" s="238"/>
      <c r="H139" s="242">
        <v>1</v>
      </c>
      <c r="I139" s="243"/>
      <c r="J139" s="238"/>
      <c r="K139" s="238"/>
      <c r="L139" s="244"/>
      <c r="M139" s="245"/>
      <c r="N139" s="246"/>
      <c r="O139" s="246"/>
      <c r="P139" s="246"/>
      <c r="Q139" s="246"/>
      <c r="R139" s="246"/>
      <c r="S139" s="246"/>
      <c r="T139" s="24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8" t="s">
        <v>171</v>
      </c>
      <c r="AU139" s="248" t="s">
        <v>85</v>
      </c>
      <c r="AV139" s="13" t="s">
        <v>88</v>
      </c>
      <c r="AW139" s="13" t="s">
        <v>32</v>
      </c>
      <c r="AX139" s="13" t="s">
        <v>85</v>
      </c>
      <c r="AY139" s="248" t="s">
        <v>163</v>
      </c>
    </row>
    <row r="140" s="2" customFormat="1" ht="16.5" customHeight="1">
      <c r="A140" s="39"/>
      <c r="B140" s="40"/>
      <c r="C140" s="223" t="s">
        <v>264</v>
      </c>
      <c r="D140" s="223" t="s">
        <v>165</v>
      </c>
      <c r="E140" s="224" t="s">
        <v>929</v>
      </c>
      <c r="F140" s="225" t="s">
        <v>930</v>
      </c>
      <c r="G140" s="226" t="s">
        <v>879</v>
      </c>
      <c r="H140" s="227">
        <v>1</v>
      </c>
      <c r="I140" s="228"/>
      <c r="J140" s="229">
        <f>ROUND(I140*H140,2)</f>
        <v>0</v>
      </c>
      <c r="K140" s="230"/>
      <c r="L140" s="45"/>
      <c r="M140" s="231" t="s">
        <v>1</v>
      </c>
      <c r="N140" s="232" t="s">
        <v>42</v>
      </c>
      <c r="O140" s="92"/>
      <c r="P140" s="233">
        <f>O140*H140</f>
        <v>0</v>
      </c>
      <c r="Q140" s="233">
        <v>0</v>
      </c>
      <c r="R140" s="233">
        <f>Q140*H140</f>
        <v>0</v>
      </c>
      <c r="S140" s="233">
        <v>0</v>
      </c>
      <c r="T140" s="234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5" t="s">
        <v>880</v>
      </c>
      <c r="AT140" s="235" t="s">
        <v>165</v>
      </c>
      <c r="AU140" s="235" t="s">
        <v>85</v>
      </c>
      <c r="AY140" s="18" t="s">
        <v>163</v>
      </c>
      <c r="BE140" s="236">
        <f>IF(N140="základní",J140,0)</f>
        <v>0</v>
      </c>
      <c r="BF140" s="236">
        <f>IF(N140="snížená",J140,0)</f>
        <v>0</v>
      </c>
      <c r="BG140" s="236">
        <f>IF(N140="zákl. přenesená",J140,0)</f>
        <v>0</v>
      </c>
      <c r="BH140" s="236">
        <f>IF(N140="sníž. přenesená",J140,0)</f>
        <v>0</v>
      </c>
      <c r="BI140" s="236">
        <f>IF(N140="nulová",J140,0)</f>
        <v>0</v>
      </c>
      <c r="BJ140" s="18" t="s">
        <v>85</v>
      </c>
      <c r="BK140" s="236">
        <f>ROUND(I140*H140,2)</f>
        <v>0</v>
      </c>
      <c r="BL140" s="18" t="s">
        <v>880</v>
      </c>
      <c r="BM140" s="235" t="s">
        <v>931</v>
      </c>
    </row>
    <row r="141" s="2" customFormat="1" ht="21.75" customHeight="1">
      <c r="A141" s="39"/>
      <c r="B141" s="40"/>
      <c r="C141" s="223" t="s">
        <v>269</v>
      </c>
      <c r="D141" s="223" t="s">
        <v>165</v>
      </c>
      <c r="E141" s="224" t="s">
        <v>932</v>
      </c>
      <c r="F141" s="225" t="s">
        <v>933</v>
      </c>
      <c r="G141" s="226" t="s">
        <v>879</v>
      </c>
      <c r="H141" s="227">
        <v>1</v>
      </c>
      <c r="I141" s="228"/>
      <c r="J141" s="229">
        <f>ROUND(I141*H141,2)</f>
        <v>0</v>
      </c>
      <c r="K141" s="230"/>
      <c r="L141" s="45"/>
      <c r="M141" s="231" t="s">
        <v>1</v>
      </c>
      <c r="N141" s="232" t="s">
        <v>42</v>
      </c>
      <c r="O141" s="92"/>
      <c r="P141" s="233">
        <f>O141*H141</f>
        <v>0</v>
      </c>
      <c r="Q141" s="233">
        <v>0</v>
      </c>
      <c r="R141" s="233">
        <f>Q141*H141</f>
        <v>0</v>
      </c>
      <c r="S141" s="233">
        <v>0</v>
      </c>
      <c r="T141" s="234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5" t="s">
        <v>880</v>
      </c>
      <c r="AT141" s="235" t="s">
        <v>165</v>
      </c>
      <c r="AU141" s="235" t="s">
        <v>85</v>
      </c>
      <c r="AY141" s="18" t="s">
        <v>163</v>
      </c>
      <c r="BE141" s="236">
        <f>IF(N141="základní",J141,0)</f>
        <v>0</v>
      </c>
      <c r="BF141" s="236">
        <f>IF(N141="snížená",J141,0)</f>
        <v>0</v>
      </c>
      <c r="BG141" s="236">
        <f>IF(N141="zákl. přenesená",J141,0)</f>
        <v>0</v>
      </c>
      <c r="BH141" s="236">
        <f>IF(N141="sníž. přenesená",J141,0)</f>
        <v>0</v>
      </c>
      <c r="BI141" s="236">
        <f>IF(N141="nulová",J141,0)</f>
        <v>0</v>
      </c>
      <c r="BJ141" s="18" t="s">
        <v>85</v>
      </c>
      <c r="BK141" s="236">
        <f>ROUND(I141*H141,2)</f>
        <v>0</v>
      </c>
      <c r="BL141" s="18" t="s">
        <v>880</v>
      </c>
      <c r="BM141" s="235" t="s">
        <v>934</v>
      </c>
    </row>
    <row r="142" s="2" customFormat="1" ht="33" customHeight="1">
      <c r="A142" s="39"/>
      <c r="B142" s="40"/>
      <c r="C142" s="223" t="s">
        <v>277</v>
      </c>
      <c r="D142" s="223" t="s">
        <v>165</v>
      </c>
      <c r="E142" s="224" t="s">
        <v>935</v>
      </c>
      <c r="F142" s="225" t="s">
        <v>936</v>
      </c>
      <c r="G142" s="226" t="s">
        <v>879</v>
      </c>
      <c r="H142" s="227">
        <v>1</v>
      </c>
      <c r="I142" s="228"/>
      <c r="J142" s="229">
        <f>ROUND(I142*H142,2)</f>
        <v>0</v>
      </c>
      <c r="K142" s="230"/>
      <c r="L142" s="45"/>
      <c r="M142" s="295" t="s">
        <v>1</v>
      </c>
      <c r="N142" s="296" t="s">
        <v>42</v>
      </c>
      <c r="O142" s="297"/>
      <c r="P142" s="298">
        <f>O142*H142</f>
        <v>0</v>
      </c>
      <c r="Q142" s="298">
        <v>0</v>
      </c>
      <c r="R142" s="298">
        <f>Q142*H142</f>
        <v>0</v>
      </c>
      <c r="S142" s="298">
        <v>0</v>
      </c>
      <c r="T142" s="29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5" t="s">
        <v>880</v>
      </c>
      <c r="AT142" s="235" t="s">
        <v>165</v>
      </c>
      <c r="AU142" s="235" t="s">
        <v>85</v>
      </c>
      <c r="AY142" s="18" t="s">
        <v>163</v>
      </c>
      <c r="BE142" s="236">
        <f>IF(N142="základní",J142,0)</f>
        <v>0</v>
      </c>
      <c r="BF142" s="236">
        <f>IF(N142="snížená",J142,0)</f>
        <v>0</v>
      </c>
      <c r="BG142" s="236">
        <f>IF(N142="zákl. přenesená",J142,0)</f>
        <v>0</v>
      </c>
      <c r="BH142" s="236">
        <f>IF(N142="sníž. přenesená",J142,0)</f>
        <v>0</v>
      </c>
      <c r="BI142" s="236">
        <f>IF(N142="nulová",J142,0)</f>
        <v>0</v>
      </c>
      <c r="BJ142" s="18" t="s">
        <v>85</v>
      </c>
      <c r="BK142" s="236">
        <f>ROUND(I142*H142,2)</f>
        <v>0</v>
      </c>
      <c r="BL142" s="18" t="s">
        <v>880</v>
      </c>
      <c r="BM142" s="235" t="s">
        <v>937</v>
      </c>
    </row>
    <row r="143" s="2" customFormat="1" ht="6.96" customHeight="1">
      <c r="A143" s="39"/>
      <c r="B143" s="67"/>
      <c r="C143" s="68"/>
      <c r="D143" s="68"/>
      <c r="E143" s="68"/>
      <c r="F143" s="68"/>
      <c r="G143" s="68"/>
      <c r="H143" s="68"/>
      <c r="I143" s="68"/>
      <c r="J143" s="68"/>
      <c r="K143" s="68"/>
      <c r="L143" s="45"/>
      <c r="M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</sheetData>
  <sheetProtection sheet="1" autoFilter="0" formatColumns="0" formatRows="0" objects="1" scenarios="1" spinCount="100000" saltValue="L6QB57DlXNAJicm6z2a2m7VYzxg+4KL5qDqyjUPb0aHFtkQnxYWSFhF5BMa5L3G4V3UxHfKLAXgBU74oLjwBTw==" hashValue="k23fXXUB538atmC6kngunR/MN9xYKBDVlGWp6KCWS1WxEtrY3ZDwZpCE52+k7K5pWcGiRo1Dh2e3NtuvebMWmA==" algorithmName="SHA-512" password="CC35"/>
  <autoFilter ref="C116:K142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8"/>
      <c r="C3" s="139"/>
      <c r="D3" s="139"/>
      <c r="E3" s="139"/>
      <c r="F3" s="139"/>
      <c r="G3" s="139"/>
      <c r="H3" s="21"/>
    </row>
    <row r="4" s="1" customFormat="1" ht="24.96" customHeight="1">
      <c r="B4" s="21"/>
      <c r="C4" s="140" t="s">
        <v>938</v>
      </c>
      <c r="H4" s="21"/>
    </row>
    <row r="5" s="1" customFormat="1" ht="12" customHeight="1">
      <c r="B5" s="21"/>
      <c r="C5" s="147" t="s">
        <v>13</v>
      </c>
      <c r="D5" s="151" t="s">
        <v>14</v>
      </c>
      <c r="E5" s="1"/>
      <c r="F5" s="1"/>
      <c r="H5" s="21"/>
    </row>
    <row r="6" s="1" customFormat="1" ht="36.96" customHeight="1">
      <c r="B6" s="21"/>
      <c r="C6" s="300" t="s">
        <v>16</v>
      </c>
      <c r="D6" s="301" t="s">
        <v>17</v>
      </c>
      <c r="E6" s="1"/>
      <c r="F6" s="1"/>
      <c r="H6" s="21"/>
    </row>
    <row r="7" s="1" customFormat="1" ht="24.75" customHeight="1">
      <c r="B7" s="21"/>
      <c r="C7" s="142" t="s">
        <v>22</v>
      </c>
      <c r="D7" s="146" t="str">
        <f>'Rekapitulace stavby'!AN8</f>
        <v>15. 9. 2020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195"/>
      <c r="B9" s="302"/>
      <c r="C9" s="303" t="s">
        <v>58</v>
      </c>
      <c r="D9" s="304" t="s">
        <v>59</v>
      </c>
      <c r="E9" s="304" t="s">
        <v>150</v>
      </c>
      <c r="F9" s="305" t="s">
        <v>939</v>
      </c>
      <c r="G9" s="195"/>
      <c r="H9" s="302"/>
    </row>
    <row r="10" s="2" customFormat="1" ht="26.4" customHeight="1">
      <c r="A10" s="39"/>
      <c r="B10" s="45"/>
      <c r="C10" s="306" t="s">
        <v>940</v>
      </c>
      <c r="D10" s="306" t="s">
        <v>83</v>
      </c>
      <c r="E10" s="39"/>
      <c r="F10" s="39"/>
      <c r="G10" s="39"/>
      <c r="H10" s="45"/>
    </row>
    <row r="11" s="2" customFormat="1" ht="16.8" customHeight="1">
      <c r="A11" s="39"/>
      <c r="B11" s="45"/>
      <c r="C11" s="307" t="s">
        <v>99</v>
      </c>
      <c r="D11" s="308" t="s">
        <v>1</v>
      </c>
      <c r="E11" s="309" t="s">
        <v>1</v>
      </c>
      <c r="F11" s="310">
        <v>1</v>
      </c>
      <c r="G11" s="39"/>
      <c r="H11" s="45"/>
    </row>
    <row r="12" s="2" customFormat="1" ht="16.8" customHeight="1">
      <c r="A12" s="39"/>
      <c r="B12" s="45"/>
      <c r="C12" s="311" t="s">
        <v>1</v>
      </c>
      <c r="D12" s="311" t="s">
        <v>191</v>
      </c>
      <c r="E12" s="18" t="s">
        <v>1</v>
      </c>
      <c r="F12" s="312">
        <v>1</v>
      </c>
      <c r="G12" s="39"/>
      <c r="H12" s="45"/>
    </row>
    <row r="13" s="2" customFormat="1" ht="16.8" customHeight="1">
      <c r="A13" s="39"/>
      <c r="B13" s="45"/>
      <c r="C13" s="311" t="s">
        <v>99</v>
      </c>
      <c r="D13" s="311" t="s">
        <v>173</v>
      </c>
      <c r="E13" s="18" t="s">
        <v>1</v>
      </c>
      <c r="F13" s="312">
        <v>1</v>
      </c>
      <c r="G13" s="39"/>
      <c r="H13" s="45"/>
    </row>
    <row r="14" s="2" customFormat="1" ht="16.8" customHeight="1">
      <c r="A14" s="39"/>
      <c r="B14" s="45"/>
      <c r="C14" s="313" t="s">
        <v>941</v>
      </c>
      <c r="D14" s="39"/>
      <c r="E14" s="39"/>
      <c r="F14" s="39"/>
      <c r="G14" s="39"/>
      <c r="H14" s="45"/>
    </row>
    <row r="15" s="2" customFormat="1" ht="16.8" customHeight="1">
      <c r="A15" s="39"/>
      <c r="B15" s="45"/>
      <c r="C15" s="311" t="s">
        <v>187</v>
      </c>
      <c r="D15" s="311" t="s">
        <v>188</v>
      </c>
      <c r="E15" s="18" t="s">
        <v>189</v>
      </c>
      <c r="F15" s="312">
        <v>1.1000000000000001</v>
      </c>
      <c r="G15" s="39"/>
      <c r="H15" s="45"/>
    </row>
    <row r="16" s="2" customFormat="1" ht="16.8" customHeight="1">
      <c r="A16" s="39"/>
      <c r="B16" s="45"/>
      <c r="C16" s="311" t="s">
        <v>624</v>
      </c>
      <c r="D16" s="311" t="s">
        <v>625</v>
      </c>
      <c r="E16" s="18" t="s">
        <v>362</v>
      </c>
      <c r="F16" s="312">
        <v>1</v>
      </c>
      <c r="G16" s="39"/>
      <c r="H16" s="45"/>
    </row>
    <row r="17" s="2" customFormat="1" ht="16.8" customHeight="1">
      <c r="A17" s="39"/>
      <c r="B17" s="45"/>
      <c r="C17" s="307" t="s">
        <v>100</v>
      </c>
      <c r="D17" s="308" t="s">
        <v>1</v>
      </c>
      <c r="E17" s="309" t="s">
        <v>1</v>
      </c>
      <c r="F17" s="310">
        <v>1.1000000000000001</v>
      </c>
      <c r="G17" s="39"/>
      <c r="H17" s="45"/>
    </row>
    <row r="18" s="2" customFormat="1" ht="16.8" customHeight="1">
      <c r="A18" s="39"/>
      <c r="B18" s="45"/>
      <c r="C18" s="311" t="s">
        <v>1</v>
      </c>
      <c r="D18" s="311" t="s">
        <v>192</v>
      </c>
      <c r="E18" s="18" t="s">
        <v>1</v>
      </c>
      <c r="F18" s="312">
        <v>1.1000000000000001</v>
      </c>
      <c r="G18" s="39"/>
      <c r="H18" s="45"/>
    </row>
    <row r="19" s="2" customFormat="1" ht="16.8" customHeight="1">
      <c r="A19" s="39"/>
      <c r="B19" s="45"/>
      <c r="C19" s="311" t="s">
        <v>100</v>
      </c>
      <c r="D19" s="311" t="s">
        <v>173</v>
      </c>
      <c r="E19" s="18" t="s">
        <v>1</v>
      </c>
      <c r="F19" s="312">
        <v>1.1000000000000001</v>
      </c>
      <c r="G19" s="39"/>
      <c r="H19" s="45"/>
    </row>
    <row r="20" s="2" customFormat="1" ht="16.8" customHeight="1">
      <c r="A20" s="39"/>
      <c r="B20" s="45"/>
      <c r="C20" s="313" t="s">
        <v>941</v>
      </c>
      <c r="D20" s="39"/>
      <c r="E20" s="39"/>
      <c r="F20" s="39"/>
      <c r="G20" s="39"/>
      <c r="H20" s="45"/>
    </row>
    <row r="21" s="2" customFormat="1" ht="16.8" customHeight="1">
      <c r="A21" s="39"/>
      <c r="B21" s="45"/>
      <c r="C21" s="311" t="s">
        <v>187</v>
      </c>
      <c r="D21" s="311" t="s">
        <v>188</v>
      </c>
      <c r="E21" s="18" t="s">
        <v>189</v>
      </c>
      <c r="F21" s="312">
        <v>1.1000000000000001</v>
      </c>
      <c r="G21" s="39"/>
      <c r="H21" s="45"/>
    </row>
    <row r="22" s="2" customFormat="1" ht="16.8" customHeight="1">
      <c r="A22" s="39"/>
      <c r="B22" s="45"/>
      <c r="C22" s="311" t="s">
        <v>194</v>
      </c>
      <c r="D22" s="311" t="s">
        <v>195</v>
      </c>
      <c r="E22" s="18" t="s">
        <v>196</v>
      </c>
      <c r="F22" s="312">
        <v>1.6499999999999999</v>
      </c>
      <c r="G22" s="39"/>
      <c r="H22" s="45"/>
    </row>
    <row r="23" s="2" customFormat="1" ht="16.8" customHeight="1">
      <c r="A23" s="39"/>
      <c r="B23" s="45"/>
      <c r="C23" s="311" t="s">
        <v>618</v>
      </c>
      <c r="D23" s="311" t="s">
        <v>619</v>
      </c>
      <c r="E23" s="18" t="s">
        <v>189</v>
      </c>
      <c r="F23" s="312">
        <v>1.1000000000000001</v>
      </c>
      <c r="G23" s="39"/>
      <c r="H23" s="45"/>
    </row>
    <row r="24" s="2" customFormat="1" ht="16.8" customHeight="1">
      <c r="A24" s="39"/>
      <c r="B24" s="45"/>
      <c r="C24" s="307" t="s">
        <v>131</v>
      </c>
      <c r="D24" s="308" t="s">
        <v>1</v>
      </c>
      <c r="E24" s="309" t="s">
        <v>1</v>
      </c>
      <c r="F24" s="310">
        <v>475</v>
      </c>
      <c r="G24" s="39"/>
      <c r="H24" s="45"/>
    </row>
    <row r="25" s="2" customFormat="1" ht="16.8" customHeight="1">
      <c r="A25" s="39"/>
      <c r="B25" s="45"/>
      <c r="C25" s="311" t="s">
        <v>1</v>
      </c>
      <c r="D25" s="311" t="s">
        <v>172</v>
      </c>
      <c r="E25" s="18" t="s">
        <v>1</v>
      </c>
      <c r="F25" s="312">
        <v>475</v>
      </c>
      <c r="G25" s="39"/>
      <c r="H25" s="45"/>
    </row>
    <row r="26" s="2" customFormat="1" ht="16.8" customHeight="1">
      <c r="A26" s="39"/>
      <c r="B26" s="45"/>
      <c r="C26" s="311" t="s">
        <v>131</v>
      </c>
      <c r="D26" s="311" t="s">
        <v>173</v>
      </c>
      <c r="E26" s="18" t="s">
        <v>1</v>
      </c>
      <c r="F26" s="312">
        <v>475</v>
      </c>
      <c r="G26" s="39"/>
      <c r="H26" s="45"/>
    </row>
    <row r="27" s="2" customFormat="1" ht="16.8" customHeight="1">
      <c r="A27" s="39"/>
      <c r="B27" s="45"/>
      <c r="C27" s="313" t="s">
        <v>941</v>
      </c>
      <c r="D27" s="39"/>
      <c r="E27" s="39"/>
      <c r="F27" s="39"/>
      <c r="G27" s="39"/>
      <c r="H27" s="45"/>
    </row>
    <row r="28" s="2" customFormat="1">
      <c r="A28" s="39"/>
      <c r="B28" s="45"/>
      <c r="C28" s="311" t="s">
        <v>166</v>
      </c>
      <c r="D28" s="311" t="s">
        <v>167</v>
      </c>
      <c r="E28" s="18" t="s">
        <v>168</v>
      </c>
      <c r="F28" s="312">
        <v>475</v>
      </c>
      <c r="G28" s="39"/>
      <c r="H28" s="45"/>
    </row>
    <row r="29" s="2" customFormat="1" ht="16.8" customHeight="1">
      <c r="A29" s="39"/>
      <c r="B29" s="45"/>
      <c r="C29" s="311" t="s">
        <v>324</v>
      </c>
      <c r="D29" s="311" t="s">
        <v>325</v>
      </c>
      <c r="E29" s="18" t="s">
        <v>168</v>
      </c>
      <c r="F29" s="312">
        <v>475</v>
      </c>
      <c r="G29" s="39"/>
      <c r="H29" s="45"/>
    </row>
    <row r="30" s="2" customFormat="1" ht="16.8" customHeight="1">
      <c r="A30" s="39"/>
      <c r="B30" s="45"/>
      <c r="C30" s="311" t="s">
        <v>333</v>
      </c>
      <c r="D30" s="311" t="s">
        <v>334</v>
      </c>
      <c r="E30" s="18" t="s">
        <v>168</v>
      </c>
      <c r="F30" s="312">
        <v>475</v>
      </c>
      <c r="G30" s="39"/>
      <c r="H30" s="45"/>
    </row>
    <row r="31" s="2" customFormat="1" ht="16.8" customHeight="1">
      <c r="A31" s="39"/>
      <c r="B31" s="45"/>
      <c r="C31" s="307" t="s">
        <v>103</v>
      </c>
      <c r="D31" s="308" t="s">
        <v>1</v>
      </c>
      <c r="E31" s="309" t="s">
        <v>1</v>
      </c>
      <c r="F31" s="310">
        <v>14.904999999999999</v>
      </c>
      <c r="G31" s="39"/>
      <c r="H31" s="45"/>
    </row>
    <row r="32" s="2" customFormat="1" ht="16.8" customHeight="1">
      <c r="A32" s="39"/>
      <c r="B32" s="45"/>
      <c r="C32" s="311" t="s">
        <v>1</v>
      </c>
      <c r="D32" s="311" t="s">
        <v>315</v>
      </c>
      <c r="E32" s="18" t="s">
        <v>1</v>
      </c>
      <c r="F32" s="312">
        <v>0</v>
      </c>
      <c r="G32" s="39"/>
      <c r="H32" s="45"/>
    </row>
    <row r="33" s="2" customFormat="1" ht="16.8" customHeight="1">
      <c r="A33" s="39"/>
      <c r="B33" s="45"/>
      <c r="C33" s="311" t="s">
        <v>1</v>
      </c>
      <c r="D33" s="311" t="s">
        <v>316</v>
      </c>
      <c r="E33" s="18" t="s">
        <v>1</v>
      </c>
      <c r="F33" s="312">
        <v>14.904999999999999</v>
      </c>
      <c r="G33" s="39"/>
      <c r="H33" s="45"/>
    </row>
    <row r="34" s="2" customFormat="1" ht="16.8" customHeight="1">
      <c r="A34" s="39"/>
      <c r="B34" s="45"/>
      <c r="C34" s="311" t="s">
        <v>103</v>
      </c>
      <c r="D34" s="311" t="s">
        <v>173</v>
      </c>
      <c r="E34" s="18" t="s">
        <v>1</v>
      </c>
      <c r="F34" s="312">
        <v>14.904999999999999</v>
      </c>
      <c r="G34" s="39"/>
      <c r="H34" s="45"/>
    </row>
    <row r="35" s="2" customFormat="1" ht="16.8" customHeight="1">
      <c r="A35" s="39"/>
      <c r="B35" s="45"/>
      <c r="C35" s="313" t="s">
        <v>941</v>
      </c>
      <c r="D35" s="39"/>
      <c r="E35" s="39"/>
      <c r="F35" s="39"/>
      <c r="G35" s="39"/>
      <c r="H35" s="45"/>
    </row>
    <row r="36" s="2" customFormat="1" ht="16.8" customHeight="1">
      <c r="A36" s="39"/>
      <c r="B36" s="45"/>
      <c r="C36" s="311" t="s">
        <v>312</v>
      </c>
      <c r="D36" s="311" t="s">
        <v>313</v>
      </c>
      <c r="E36" s="18" t="s">
        <v>196</v>
      </c>
      <c r="F36" s="312">
        <v>14.904999999999999</v>
      </c>
      <c r="G36" s="39"/>
      <c r="H36" s="45"/>
    </row>
    <row r="37" s="2" customFormat="1" ht="16.8" customHeight="1">
      <c r="A37" s="39"/>
      <c r="B37" s="45"/>
      <c r="C37" s="311" t="s">
        <v>304</v>
      </c>
      <c r="D37" s="311" t="s">
        <v>305</v>
      </c>
      <c r="E37" s="18" t="s">
        <v>196</v>
      </c>
      <c r="F37" s="312">
        <v>14.904999999999999</v>
      </c>
      <c r="G37" s="39"/>
      <c r="H37" s="45"/>
    </row>
    <row r="38" s="2" customFormat="1" ht="16.8" customHeight="1">
      <c r="A38" s="39"/>
      <c r="B38" s="45"/>
      <c r="C38" s="307" t="s">
        <v>105</v>
      </c>
      <c r="D38" s="308" t="s">
        <v>1</v>
      </c>
      <c r="E38" s="309" t="s">
        <v>1</v>
      </c>
      <c r="F38" s="310">
        <v>132</v>
      </c>
      <c r="G38" s="39"/>
      <c r="H38" s="45"/>
    </row>
    <row r="39" s="2" customFormat="1" ht="16.8" customHeight="1">
      <c r="A39" s="39"/>
      <c r="B39" s="45"/>
      <c r="C39" s="311" t="s">
        <v>121</v>
      </c>
      <c r="D39" s="311" t="s">
        <v>347</v>
      </c>
      <c r="E39" s="18" t="s">
        <v>1</v>
      </c>
      <c r="F39" s="312">
        <v>62</v>
      </c>
      <c r="G39" s="39"/>
      <c r="H39" s="45"/>
    </row>
    <row r="40" s="2" customFormat="1" ht="16.8" customHeight="1">
      <c r="A40" s="39"/>
      <c r="B40" s="45"/>
      <c r="C40" s="311" t="s">
        <v>127</v>
      </c>
      <c r="D40" s="311" t="s">
        <v>348</v>
      </c>
      <c r="E40" s="18" t="s">
        <v>1</v>
      </c>
      <c r="F40" s="312">
        <v>70</v>
      </c>
      <c r="G40" s="39"/>
      <c r="H40" s="45"/>
    </row>
    <row r="41" s="2" customFormat="1" ht="16.8" customHeight="1">
      <c r="A41" s="39"/>
      <c r="B41" s="45"/>
      <c r="C41" s="311" t="s">
        <v>105</v>
      </c>
      <c r="D41" s="311" t="s">
        <v>173</v>
      </c>
      <c r="E41" s="18" t="s">
        <v>1</v>
      </c>
      <c r="F41" s="312">
        <v>132</v>
      </c>
      <c r="G41" s="39"/>
      <c r="H41" s="45"/>
    </row>
    <row r="42" s="2" customFormat="1" ht="16.8" customHeight="1">
      <c r="A42" s="39"/>
      <c r="B42" s="45"/>
      <c r="C42" s="313" t="s">
        <v>941</v>
      </c>
      <c r="D42" s="39"/>
      <c r="E42" s="39"/>
      <c r="F42" s="39"/>
      <c r="G42" s="39"/>
      <c r="H42" s="45"/>
    </row>
    <row r="43" s="2" customFormat="1" ht="16.8" customHeight="1">
      <c r="A43" s="39"/>
      <c r="B43" s="45"/>
      <c r="C43" s="311" t="s">
        <v>344</v>
      </c>
      <c r="D43" s="311" t="s">
        <v>345</v>
      </c>
      <c r="E43" s="18" t="s">
        <v>189</v>
      </c>
      <c r="F43" s="312">
        <v>132</v>
      </c>
      <c r="G43" s="39"/>
      <c r="H43" s="45"/>
    </row>
    <row r="44" s="2" customFormat="1" ht="16.8" customHeight="1">
      <c r="A44" s="39"/>
      <c r="B44" s="45"/>
      <c r="C44" s="311" t="s">
        <v>270</v>
      </c>
      <c r="D44" s="311" t="s">
        <v>271</v>
      </c>
      <c r="E44" s="18" t="s">
        <v>196</v>
      </c>
      <c r="F44" s="312">
        <v>146.691</v>
      </c>
      <c r="G44" s="39"/>
      <c r="H44" s="45"/>
    </row>
    <row r="45" s="2" customFormat="1" ht="16.8" customHeight="1">
      <c r="A45" s="39"/>
      <c r="B45" s="45"/>
      <c r="C45" s="311" t="s">
        <v>292</v>
      </c>
      <c r="D45" s="311" t="s">
        <v>293</v>
      </c>
      <c r="E45" s="18" t="s">
        <v>196</v>
      </c>
      <c r="F45" s="312">
        <v>60.820999999999998</v>
      </c>
      <c r="G45" s="39"/>
      <c r="H45" s="45"/>
    </row>
    <row r="46" s="2" customFormat="1" ht="16.8" customHeight="1">
      <c r="A46" s="39"/>
      <c r="B46" s="45"/>
      <c r="C46" s="311" t="s">
        <v>312</v>
      </c>
      <c r="D46" s="311" t="s">
        <v>313</v>
      </c>
      <c r="E46" s="18" t="s">
        <v>196</v>
      </c>
      <c r="F46" s="312">
        <v>14.904999999999999</v>
      </c>
      <c r="G46" s="39"/>
      <c r="H46" s="45"/>
    </row>
    <row r="47" s="2" customFormat="1" ht="16.8" customHeight="1">
      <c r="A47" s="39"/>
      <c r="B47" s="45"/>
      <c r="C47" s="307" t="s">
        <v>129</v>
      </c>
      <c r="D47" s="308" t="s">
        <v>1</v>
      </c>
      <c r="E47" s="309" t="s">
        <v>1</v>
      </c>
      <c r="F47" s="310">
        <v>3.5</v>
      </c>
      <c r="G47" s="39"/>
      <c r="H47" s="45"/>
    </row>
    <row r="48" s="2" customFormat="1" ht="16.8" customHeight="1">
      <c r="A48" s="39"/>
      <c r="B48" s="45"/>
      <c r="C48" s="311" t="s">
        <v>1</v>
      </c>
      <c r="D48" s="311" t="s">
        <v>504</v>
      </c>
      <c r="E48" s="18" t="s">
        <v>1</v>
      </c>
      <c r="F48" s="312">
        <v>3.5</v>
      </c>
      <c r="G48" s="39"/>
      <c r="H48" s="45"/>
    </row>
    <row r="49" s="2" customFormat="1" ht="16.8" customHeight="1">
      <c r="A49" s="39"/>
      <c r="B49" s="45"/>
      <c r="C49" s="311" t="s">
        <v>129</v>
      </c>
      <c r="D49" s="311" t="s">
        <v>173</v>
      </c>
      <c r="E49" s="18" t="s">
        <v>1</v>
      </c>
      <c r="F49" s="312">
        <v>3.5</v>
      </c>
      <c r="G49" s="39"/>
      <c r="H49" s="45"/>
    </row>
    <row r="50" s="2" customFormat="1" ht="16.8" customHeight="1">
      <c r="A50" s="39"/>
      <c r="B50" s="45"/>
      <c r="C50" s="313" t="s">
        <v>941</v>
      </c>
      <c r="D50" s="39"/>
      <c r="E50" s="39"/>
      <c r="F50" s="39"/>
      <c r="G50" s="39"/>
      <c r="H50" s="45"/>
    </row>
    <row r="51" s="2" customFormat="1" ht="16.8" customHeight="1">
      <c r="A51" s="39"/>
      <c r="B51" s="45"/>
      <c r="C51" s="311" t="s">
        <v>344</v>
      </c>
      <c r="D51" s="311" t="s">
        <v>345</v>
      </c>
      <c r="E51" s="18" t="s">
        <v>189</v>
      </c>
      <c r="F51" s="312">
        <v>3.5</v>
      </c>
      <c r="G51" s="39"/>
      <c r="H51" s="45"/>
    </row>
    <row r="52" s="2" customFormat="1" ht="16.8" customHeight="1">
      <c r="A52" s="39"/>
      <c r="B52" s="45"/>
      <c r="C52" s="311" t="s">
        <v>270</v>
      </c>
      <c r="D52" s="311" t="s">
        <v>271</v>
      </c>
      <c r="E52" s="18" t="s">
        <v>196</v>
      </c>
      <c r="F52" s="312">
        <v>146.691</v>
      </c>
      <c r="G52" s="39"/>
      <c r="H52" s="45"/>
    </row>
    <row r="53" s="2" customFormat="1" ht="16.8" customHeight="1">
      <c r="A53" s="39"/>
      <c r="B53" s="45"/>
      <c r="C53" s="311" t="s">
        <v>292</v>
      </c>
      <c r="D53" s="311" t="s">
        <v>293</v>
      </c>
      <c r="E53" s="18" t="s">
        <v>196</v>
      </c>
      <c r="F53" s="312">
        <v>60.820999999999998</v>
      </c>
      <c r="G53" s="39"/>
      <c r="H53" s="45"/>
    </row>
    <row r="54" s="2" customFormat="1" ht="16.8" customHeight="1">
      <c r="A54" s="39"/>
      <c r="B54" s="45"/>
      <c r="C54" s="311" t="s">
        <v>312</v>
      </c>
      <c r="D54" s="311" t="s">
        <v>313</v>
      </c>
      <c r="E54" s="18" t="s">
        <v>196</v>
      </c>
      <c r="F54" s="312">
        <v>14.904999999999999</v>
      </c>
      <c r="G54" s="39"/>
      <c r="H54" s="45"/>
    </row>
    <row r="55" s="2" customFormat="1">
      <c r="A55" s="39"/>
      <c r="B55" s="45"/>
      <c r="C55" s="311" t="s">
        <v>355</v>
      </c>
      <c r="D55" s="311" t="s">
        <v>356</v>
      </c>
      <c r="E55" s="18" t="s">
        <v>189</v>
      </c>
      <c r="F55" s="312">
        <v>3.5350000000000001</v>
      </c>
      <c r="G55" s="39"/>
      <c r="H55" s="45"/>
    </row>
    <row r="56" s="2" customFormat="1" ht="16.8" customHeight="1">
      <c r="A56" s="39"/>
      <c r="B56" s="45"/>
      <c r="C56" s="307" t="s">
        <v>121</v>
      </c>
      <c r="D56" s="308" t="s">
        <v>1</v>
      </c>
      <c r="E56" s="309" t="s">
        <v>1</v>
      </c>
      <c r="F56" s="310">
        <v>62</v>
      </c>
      <c r="G56" s="39"/>
      <c r="H56" s="45"/>
    </row>
    <row r="57" s="2" customFormat="1" ht="16.8" customHeight="1">
      <c r="A57" s="39"/>
      <c r="B57" s="45"/>
      <c r="C57" s="311" t="s">
        <v>121</v>
      </c>
      <c r="D57" s="311" t="s">
        <v>347</v>
      </c>
      <c r="E57" s="18" t="s">
        <v>1</v>
      </c>
      <c r="F57" s="312">
        <v>62</v>
      </c>
      <c r="G57" s="39"/>
      <c r="H57" s="45"/>
    </row>
    <row r="58" s="2" customFormat="1" ht="16.8" customHeight="1">
      <c r="A58" s="39"/>
      <c r="B58" s="45"/>
      <c r="C58" s="313" t="s">
        <v>941</v>
      </c>
      <c r="D58" s="39"/>
      <c r="E58" s="39"/>
      <c r="F58" s="39"/>
      <c r="G58" s="39"/>
      <c r="H58" s="45"/>
    </row>
    <row r="59" s="2" customFormat="1" ht="16.8" customHeight="1">
      <c r="A59" s="39"/>
      <c r="B59" s="45"/>
      <c r="C59" s="311" t="s">
        <v>344</v>
      </c>
      <c r="D59" s="311" t="s">
        <v>345</v>
      </c>
      <c r="E59" s="18" t="s">
        <v>189</v>
      </c>
      <c r="F59" s="312">
        <v>132</v>
      </c>
      <c r="G59" s="39"/>
      <c r="H59" s="45"/>
    </row>
    <row r="60" s="2" customFormat="1">
      <c r="A60" s="39"/>
      <c r="B60" s="45"/>
      <c r="C60" s="311" t="s">
        <v>350</v>
      </c>
      <c r="D60" s="311" t="s">
        <v>351</v>
      </c>
      <c r="E60" s="18" t="s">
        <v>189</v>
      </c>
      <c r="F60" s="312">
        <v>62.619999999999997</v>
      </c>
      <c r="G60" s="39"/>
      <c r="H60" s="45"/>
    </row>
    <row r="61" s="2" customFormat="1" ht="16.8" customHeight="1">
      <c r="A61" s="39"/>
      <c r="B61" s="45"/>
      <c r="C61" s="307" t="s">
        <v>127</v>
      </c>
      <c r="D61" s="308" t="s">
        <v>1</v>
      </c>
      <c r="E61" s="309" t="s">
        <v>1</v>
      </c>
      <c r="F61" s="310">
        <v>70</v>
      </c>
      <c r="G61" s="39"/>
      <c r="H61" s="45"/>
    </row>
    <row r="62" s="2" customFormat="1" ht="16.8" customHeight="1">
      <c r="A62" s="39"/>
      <c r="B62" s="45"/>
      <c r="C62" s="311" t="s">
        <v>127</v>
      </c>
      <c r="D62" s="311" t="s">
        <v>348</v>
      </c>
      <c r="E62" s="18" t="s">
        <v>1</v>
      </c>
      <c r="F62" s="312">
        <v>70</v>
      </c>
      <c r="G62" s="39"/>
      <c r="H62" s="45"/>
    </row>
    <row r="63" s="2" customFormat="1" ht="16.8" customHeight="1">
      <c r="A63" s="39"/>
      <c r="B63" s="45"/>
      <c r="C63" s="313" t="s">
        <v>941</v>
      </c>
      <c r="D63" s="39"/>
      <c r="E63" s="39"/>
      <c r="F63" s="39"/>
      <c r="G63" s="39"/>
      <c r="H63" s="45"/>
    </row>
    <row r="64" s="2" customFormat="1" ht="16.8" customHeight="1">
      <c r="A64" s="39"/>
      <c r="B64" s="45"/>
      <c r="C64" s="311" t="s">
        <v>344</v>
      </c>
      <c r="D64" s="311" t="s">
        <v>345</v>
      </c>
      <c r="E64" s="18" t="s">
        <v>189</v>
      </c>
      <c r="F64" s="312">
        <v>132</v>
      </c>
      <c r="G64" s="39"/>
      <c r="H64" s="45"/>
    </row>
    <row r="65" s="2" customFormat="1">
      <c r="A65" s="39"/>
      <c r="B65" s="45"/>
      <c r="C65" s="311" t="s">
        <v>355</v>
      </c>
      <c r="D65" s="311" t="s">
        <v>356</v>
      </c>
      <c r="E65" s="18" t="s">
        <v>189</v>
      </c>
      <c r="F65" s="312">
        <v>70.700000000000003</v>
      </c>
      <c r="G65" s="39"/>
      <c r="H65" s="45"/>
    </row>
    <row r="66" s="2" customFormat="1" ht="16.8" customHeight="1">
      <c r="A66" s="39"/>
      <c r="B66" s="45"/>
      <c r="C66" s="307" t="s">
        <v>109</v>
      </c>
      <c r="D66" s="308" t="s">
        <v>1</v>
      </c>
      <c r="E66" s="309" t="s">
        <v>1</v>
      </c>
      <c r="F66" s="310">
        <v>60.820999999999998</v>
      </c>
      <c r="G66" s="39"/>
      <c r="H66" s="45"/>
    </row>
    <row r="67" s="2" customFormat="1" ht="16.8" customHeight="1">
      <c r="A67" s="39"/>
      <c r="B67" s="45"/>
      <c r="C67" s="311" t="s">
        <v>1</v>
      </c>
      <c r="D67" s="311" t="s">
        <v>275</v>
      </c>
      <c r="E67" s="18" t="s">
        <v>1</v>
      </c>
      <c r="F67" s="312">
        <v>0</v>
      </c>
      <c r="G67" s="39"/>
      <c r="H67" s="45"/>
    </row>
    <row r="68" s="2" customFormat="1" ht="16.8" customHeight="1">
      <c r="A68" s="39"/>
      <c r="B68" s="45"/>
      <c r="C68" s="311" t="s">
        <v>1</v>
      </c>
      <c r="D68" s="311" t="s">
        <v>295</v>
      </c>
      <c r="E68" s="18" t="s">
        <v>1</v>
      </c>
      <c r="F68" s="312">
        <v>62.302999999999997</v>
      </c>
      <c r="G68" s="39"/>
      <c r="H68" s="45"/>
    </row>
    <row r="69" s="2" customFormat="1" ht="16.8" customHeight="1">
      <c r="A69" s="39"/>
      <c r="B69" s="45"/>
      <c r="C69" s="311" t="s">
        <v>1</v>
      </c>
      <c r="D69" s="311" t="s">
        <v>296</v>
      </c>
      <c r="E69" s="18" t="s">
        <v>1</v>
      </c>
      <c r="F69" s="312">
        <v>0</v>
      </c>
      <c r="G69" s="39"/>
      <c r="H69" s="45"/>
    </row>
    <row r="70" s="2" customFormat="1" ht="16.8" customHeight="1">
      <c r="A70" s="39"/>
      <c r="B70" s="45"/>
      <c r="C70" s="311" t="s">
        <v>1</v>
      </c>
      <c r="D70" s="311" t="s">
        <v>297</v>
      </c>
      <c r="E70" s="18" t="s">
        <v>1</v>
      </c>
      <c r="F70" s="312">
        <v>-1.482</v>
      </c>
      <c r="G70" s="39"/>
      <c r="H70" s="45"/>
    </row>
    <row r="71" s="2" customFormat="1" ht="16.8" customHeight="1">
      <c r="A71" s="39"/>
      <c r="B71" s="45"/>
      <c r="C71" s="311" t="s">
        <v>109</v>
      </c>
      <c r="D71" s="311" t="s">
        <v>173</v>
      </c>
      <c r="E71" s="18" t="s">
        <v>1</v>
      </c>
      <c r="F71" s="312">
        <v>60.820999999999998</v>
      </c>
      <c r="G71" s="39"/>
      <c r="H71" s="45"/>
    </row>
    <row r="72" s="2" customFormat="1" ht="16.8" customHeight="1">
      <c r="A72" s="39"/>
      <c r="B72" s="45"/>
      <c r="C72" s="313" t="s">
        <v>941</v>
      </c>
      <c r="D72" s="39"/>
      <c r="E72" s="39"/>
      <c r="F72" s="39"/>
      <c r="G72" s="39"/>
      <c r="H72" s="45"/>
    </row>
    <row r="73" s="2" customFormat="1" ht="16.8" customHeight="1">
      <c r="A73" s="39"/>
      <c r="B73" s="45"/>
      <c r="C73" s="311" t="s">
        <v>292</v>
      </c>
      <c r="D73" s="311" t="s">
        <v>293</v>
      </c>
      <c r="E73" s="18" t="s">
        <v>196</v>
      </c>
      <c r="F73" s="312">
        <v>60.820999999999998</v>
      </c>
      <c r="G73" s="39"/>
      <c r="H73" s="45"/>
    </row>
    <row r="74" s="2" customFormat="1" ht="16.8" customHeight="1">
      <c r="A74" s="39"/>
      <c r="B74" s="45"/>
      <c r="C74" s="311" t="s">
        <v>304</v>
      </c>
      <c r="D74" s="311" t="s">
        <v>305</v>
      </c>
      <c r="E74" s="18" t="s">
        <v>196</v>
      </c>
      <c r="F74" s="312">
        <v>60.820999999999998</v>
      </c>
      <c r="G74" s="39"/>
      <c r="H74" s="45"/>
    </row>
    <row r="75" s="2" customFormat="1" ht="16.8" customHeight="1">
      <c r="A75" s="39"/>
      <c r="B75" s="45"/>
      <c r="C75" s="311" t="s">
        <v>299</v>
      </c>
      <c r="D75" s="311" t="s">
        <v>300</v>
      </c>
      <c r="E75" s="18" t="s">
        <v>176</v>
      </c>
      <c r="F75" s="312">
        <v>102.587</v>
      </c>
      <c r="G75" s="39"/>
      <c r="H75" s="45"/>
    </row>
    <row r="76" s="2" customFormat="1" ht="16.8" customHeight="1">
      <c r="A76" s="39"/>
      <c r="B76" s="45"/>
      <c r="C76" s="307" t="s">
        <v>107</v>
      </c>
      <c r="D76" s="308" t="s">
        <v>1</v>
      </c>
      <c r="E76" s="309" t="s">
        <v>1</v>
      </c>
      <c r="F76" s="310">
        <v>222.70699999999999</v>
      </c>
      <c r="G76" s="39"/>
      <c r="H76" s="45"/>
    </row>
    <row r="77" s="2" customFormat="1" ht="16.8" customHeight="1">
      <c r="A77" s="39"/>
      <c r="B77" s="45"/>
      <c r="C77" s="311" t="s">
        <v>1</v>
      </c>
      <c r="D77" s="311" t="s">
        <v>251</v>
      </c>
      <c r="E77" s="18" t="s">
        <v>1</v>
      </c>
      <c r="F77" s="312">
        <v>0</v>
      </c>
      <c r="G77" s="39"/>
      <c r="H77" s="45"/>
    </row>
    <row r="78" s="2" customFormat="1" ht="16.8" customHeight="1">
      <c r="A78" s="39"/>
      <c r="B78" s="45"/>
      <c r="C78" s="311" t="s">
        <v>1</v>
      </c>
      <c r="D78" s="311" t="s">
        <v>252</v>
      </c>
      <c r="E78" s="18" t="s">
        <v>1</v>
      </c>
      <c r="F78" s="312">
        <v>222.70699999999999</v>
      </c>
      <c r="G78" s="39"/>
      <c r="H78" s="45"/>
    </row>
    <row r="79" s="2" customFormat="1" ht="16.8" customHeight="1">
      <c r="A79" s="39"/>
      <c r="B79" s="45"/>
      <c r="C79" s="311" t="s">
        <v>107</v>
      </c>
      <c r="D79" s="311" t="s">
        <v>173</v>
      </c>
      <c r="E79" s="18" t="s">
        <v>1</v>
      </c>
      <c r="F79" s="312">
        <v>222.70699999999999</v>
      </c>
      <c r="G79" s="39"/>
      <c r="H79" s="45"/>
    </row>
    <row r="80" s="2" customFormat="1" ht="16.8" customHeight="1">
      <c r="A80" s="39"/>
      <c r="B80" s="45"/>
      <c r="C80" s="313" t="s">
        <v>941</v>
      </c>
      <c r="D80" s="39"/>
      <c r="E80" s="39"/>
      <c r="F80" s="39"/>
      <c r="G80" s="39"/>
      <c r="H80" s="45"/>
    </row>
    <row r="81" s="2" customFormat="1">
      <c r="A81" s="39"/>
      <c r="B81" s="45"/>
      <c r="C81" s="311" t="s">
        <v>248</v>
      </c>
      <c r="D81" s="311" t="s">
        <v>249</v>
      </c>
      <c r="E81" s="18" t="s">
        <v>196</v>
      </c>
      <c r="F81" s="312">
        <v>222.70699999999999</v>
      </c>
      <c r="G81" s="39"/>
      <c r="H81" s="45"/>
    </row>
    <row r="82" s="2" customFormat="1">
      <c r="A82" s="39"/>
      <c r="B82" s="45"/>
      <c r="C82" s="311" t="s">
        <v>254</v>
      </c>
      <c r="D82" s="311" t="s">
        <v>255</v>
      </c>
      <c r="E82" s="18" t="s">
        <v>196</v>
      </c>
      <c r="F82" s="312">
        <v>890.82799999999997</v>
      </c>
      <c r="G82" s="39"/>
      <c r="H82" s="45"/>
    </row>
    <row r="83" s="2" customFormat="1" ht="16.8" customHeight="1">
      <c r="A83" s="39"/>
      <c r="B83" s="45"/>
      <c r="C83" s="311" t="s">
        <v>259</v>
      </c>
      <c r="D83" s="311" t="s">
        <v>260</v>
      </c>
      <c r="E83" s="18" t="s">
        <v>176</v>
      </c>
      <c r="F83" s="312">
        <v>189.30099999999999</v>
      </c>
      <c r="G83" s="39"/>
      <c r="H83" s="45"/>
    </row>
    <row r="84" s="2" customFormat="1" ht="16.8" customHeight="1">
      <c r="A84" s="39"/>
      <c r="B84" s="45"/>
      <c r="C84" s="311" t="s">
        <v>265</v>
      </c>
      <c r="D84" s="311" t="s">
        <v>266</v>
      </c>
      <c r="E84" s="18" t="s">
        <v>176</v>
      </c>
      <c r="F84" s="312">
        <v>33.405999999999999</v>
      </c>
      <c r="G84" s="39"/>
      <c r="H84" s="45"/>
    </row>
    <row r="85" s="2" customFormat="1" ht="16.8" customHeight="1">
      <c r="A85" s="39"/>
      <c r="B85" s="45"/>
      <c r="C85" s="307" t="s">
        <v>112</v>
      </c>
      <c r="D85" s="308" t="s">
        <v>1</v>
      </c>
      <c r="E85" s="309" t="s">
        <v>1</v>
      </c>
      <c r="F85" s="310">
        <v>221.05699999999999</v>
      </c>
      <c r="G85" s="39"/>
      <c r="H85" s="45"/>
    </row>
    <row r="86" s="2" customFormat="1" ht="16.8" customHeight="1">
      <c r="A86" s="39"/>
      <c r="B86" s="45"/>
      <c r="C86" s="311" t="s">
        <v>1</v>
      </c>
      <c r="D86" s="311" t="s">
        <v>215</v>
      </c>
      <c r="E86" s="18" t="s">
        <v>1</v>
      </c>
      <c r="F86" s="312">
        <v>0</v>
      </c>
      <c r="G86" s="39"/>
      <c r="H86" s="45"/>
    </row>
    <row r="87" s="2" customFormat="1" ht="16.8" customHeight="1">
      <c r="A87" s="39"/>
      <c r="B87" s="45"/>
      <c r="C87" s="311" t="s">
        <v>1</v>
      </c>
      <c r="D87" s="311" t="s">
        <v>216</v>
      </c>
      <c r="E87" s="18" t="s">
        <v>1</v>
      </c>
      <c r="F87" s="312">
        <v>88.665999999999997</v>
      </c>
      <c r="G87" s="39"/>
      <c r="H87" s="45"/>
    </row>
    <row r="88" s="2" customFormat="1" ht="16.8" customHeight="1">
      <c r="A88" s="39"/>
      <c r="B88" s="45"/>
      <c r="C88" s="311" t="s">
        <v>1</v>
      </c>
      <c r="D88" s="311" t="s">
        <v>217</v>
      </c>
      <c r="E88" s="18" t="s">
        <v>1</v>
      </c>
      <c r="F88" s="312">
        <v>28.050000000000001</v>
      </c>
      <c r="G88" s="39"/>
      <c r="H88" s="45"/>
    </row>
    <row r="89" s="2" customFormat="1" ht="16.8" customHeight="1">
      <c r="A89" s="39"/>
      <c r="B89" s="45"/>
      <c r="C89" s="311" t="s">
        <v>1</v>
      </c>
      <c r="D89" s="311" t="s">
        <v>218</v>
      </c>
      <c r="E89" s="18" t="s">
        <v>1</v>
      </c>
      <c r="F89" s="312">
        <v>54.070999999999998</v>
      </c>
      <c r="G89" s="39"/>
      <c r="H89" s="45"/>
    </row>
    <row r="90" s="2" customFormat="1" ht="16.8" customHeight="1">
      <c r="A90" s="39"/>
      <c r="B90" s="45"/>
      <c r="C90" s="311" t="s">
        <v>1</v>
      </c>
      <c r="D90" s="311" t="s">
        <v>219</v>
      </c>
      <c r="E90" s="18" t="s">
        <v>1</v>
      </c>
      <c r="F90" s="312">
        <v>54.229999999999997</v>
      </c>
      <c r="G90" s="39"/>
      <c r="H90" s="45"/>
    </row>
    <row r="91" s="2" customFormat="1" ht="16.8" customHeight="1">
      <c r="A91" s="39"/>
      <c r="B91" s="45"/>
      <c r="C91" s="311" t="s">
        <v>1</v>
      </c>
      <c r="D91" s="311" t="s">
        <v>220</v>
      </c>
      <c r="E91" s="18" t="s">
        <v>1</v>
      </c>
      <c r="F91" s="312">
        <v>19.195</v>
      </c>
      <c r="G91" s="39"/>
      <c r="H91" s="45"/>
    </row>
    <row r="92" s="2" customFormat="1" ht="16.8" customHeight="1">
      <c r="A92" s="39"/>
      <c r="B92" s="45"/>
      <c r="C92" s="311" t="s">
        <v>1</v>
      </c>
      <c r="D92" s="311" t="s">
        <v>221</v>
      </c>
      <c r="E92" s="18" t="s">
        <v>1</v>
      </c>
      <c r="F92" s="312">
        <v>0</v>
      </c>
      <c r="G92" s="39"/>
      <c r="H92" s="45"/>
    </row>
    <row r="93" s="2" customFormat="1" ht="16.8" customHeight="1">
      <c r="A93" s="39"/>
      <c r="B93" s="45"/>
      <c r="C93" s="311" t="s">
        <v>1</v>
      </c>
      <c r="D93" s="311" t="s">
        <v>222</v>
      </c>
      <c r="E93" s="18" t="s">
        <v>1</v>
      </c>
      <c r="F93" s="312">
        <v>8.4149999999999991</v>
      </c>
      <c r="G93" s="39"/>
      <c r="H93" s="45"/>
    </row>
    <row r="94" s="2" customFormat="1" ht="16.8" customHeight="1">
      <c r="A94" s="39"/>
      <c r="B94" s="45"/>
      <c r="C94" s="311" t="s">
        <v>1</v>
      </c>
      <c r="D94" s="311" t="s">
        <v>223</v>
      </c>
      <c r="E94" s="18" t="s">
        <v>1</v>
      </c>
      <c r="F94" s="312">
        <v>0</v>
      </c>
      <c r="G94" s="39"/>
      <c r="H94" s="45"/>
    </row>
    <row r="95" s="2" customFormat="1" ht="16.8" customHeight="1">
      <c r="A95" s="39"/>
      <c r="B95" s="45"/>
      <c r="C95" s="311" t="s">
        <v>1</v>
      </c>
      <c r="D95" s="311" t="s">
        <v>224</v>
      </c>
      <c r="E95" s="18" t="s">
        <v>1</v>
      </c>
      <c r="F95" s="312">
        <v>-29.920000000000002</v>
      </c>
      <c r="G95" s="39"/>
      <c r="H95" s="45"/>
    </row>
    <row r="96" s="2" customFormat="1" ht="16.8" customHeight="1">
      <c r="A96" s="39"/>
      <c r="B96" s="45"/>
      <c r="C96" s="311" t="s">
        <v>1</v>
      </c>
      <c r="D96" s="311" t="s">
        <v>226</v>
      </c>
      <c r="E96" s="18" t="s">
        <v>1</v>
      </c>
      <c r="F96" s="312">
        <v>-1.6499999999999999</v>
      </c>
      <c r="G96" s="39"/>
      <c r="H96" s="45"/>
    </row>
    <row r="97" s="2" customFormat="1" ht="16.8" customHeight="1">
      <c r="A97" s="39"/>
      <c r="B97" s="45"/>
      <c r="C97" s="311" t="s">
        <v>112</v>
      </c>
      <c r="D97" s="311" t="s">
        <v>173</v>
      </c>
      <c r="E97" s="18" t="s">
        <v>1</v>
      </c>
      <c r="F97" s="312">
        <v>221.05699999999999</v>
      </c>
      <c r="G97" s="39"/>
      <c r="H97" s="45"/>
    </row>
    <row r="98" s="2" customFormat="1" ht="16.8" customHeight="1">
      <c r="A98" s="39"/>
      <c r="B98" s="45"/>
      <c r="C98" s="313" t="s">
        <v>941</v>
      </c>
      <c r="D98" s="39"/>
      <c r="E98" s="39"/>
      <c r="F98" s="39"/>
      <c r="G98" s="39"/>
      <c r="H98" s="45"/>
    </row>
    <row r="99" s="2" customFormat="1">
      <c r="A99" s="39"/>
      <c r="B99" s="45"/>
      <c r="C99" s="311" t="s">
        <v>212</v>
      </c>
      <c r="D99" s="311" t="s">
        <v>213</v>
      </c>
      <c r="E99" s="18" t="s">
        <v>196</v>
      </c>
      <c r="F99" s="312">
        <v>176.846</v>
      </c>
      <c r="G99" s="39"/>
      <c r="H99" s="45"/>
    </row>
    <row r="100" s="2" customFormat="1">
      <c r="A100" s="39"/>
      <c r="B100" s="45"/>
      <c r="C100" s="311" t="s">
        <v>229</v>
      </c>
      <c r="D100" s="311" t="s">
        <v>230</v>
      </c>
      <c r="E100" s="18" t="s">
        <v>196</v>
      </c>
      <c r="F100" s="312">
        <v>44.210999999999999</v>
      </c>
      <c r="G100" s="39"/>
      <c r="H100" s="45"/>
    </row>
    <row r="101" s="2" customFormat="1">
      <c r="A101" s="39"/>
      <c r="B101" s="45"/>
      <c r="C101" s="311" t="s">
        <v>248</v>
      </c>
      <c r="D101" s="311" t="s">
        <v>249</v>
      </c>
      <c r="E101" s="18" t="s">
        <v>196</v>
      </c>
      <c r="F101" s="312">
        <v>222.70699999999999</v>
      </c>
      <c r="G101" s="39"/>
      <c r="H101" s="45"/>
    </row>
    <row r="102" s="2" customFormat="1" ht="16.8" customHeight="1">
      <c r="A102" s="39"/>
      <c r="B102" s="45"/>
      <c r="C102" s="307" t="s">
        <v>115</v>
      </c>
      <c r="D102" s="308" t="s">
        <v>1</v>
      </c>
      <c r="E102" s="309" t="s">
        <v>1</v>
      </c>
      <c r="F102" s="310">
        <v>222.70699999999999</v>
      </c>
      <c r="G102" s="39"/>
      <c r="H102" s="45"/>
    </row>
    <row r="103" s="2" customFormat="1" ht="16.8" customHeight="1">
      <c r="A103" s="39"/>
      <c r="B103" s="45"/>
      <c r="C103" s="311" t="s">
        <v>1</v>
      </c>
      <c r="D103" s="311" t="s">
        <v>215</v>
      </c>
      <c r="E103" s="18" t="s">
        <v>1</v>
      </c>
      <c r="F103" s="312">
        <v>0</v>
      </c>
      <c r="G103" s="39"/>
      <c r="H103" s="45"/>
    </row>
    <row r="104" s="2" customFormat="1" ht="16.8" customHeight="1">
      <c r="A104" s="39"/>
      <c r="B104" s="45"/>
      <c r="C104" s="311" t="s">
        <v>1</v>
      </c>
      <c r="D104" s="311" t="s">
        <v>216</v>
      </c>
      <c r="E104" s="18" t="s">
        <v>1</v>
      </c>
      <c r="F104" s="312">
        <v>88.665999999999997</v>
      </c>
      <c r="G104" s="39"/>
      <c r="H104" s="45"/>
    </row>
    <row r="105" s="2" customFormat="1" ht="16.8" customHeight="1">
      <c r="A105" s="39"/>
      <c r="B105" s="45"/>
      <c r="C105" s="311" t="s">
        <v>1</v>
      </c>
      <c r="D105" s="311" t="s">
        <v>217</v>
      </c>
      <c r="E105" s="18" t="s">
        <v>1</v>
      </c>
      <c r="F105" s="312">
        <v>28.050000000000001</v>
      </c>
      <c r="G105" s="39"/>
      <c r="H105" s="45"/>
    </row>
    <row r="106" s="2" customFormat="1" ht="16.8" customHeight="1">
      <c r="A106" s="39"/>
      <c r="B106" s="45"/>
      <c r="C106" s="311" t="s">
        <v>1</v>
      </c>
      <c r="D106" s="311" t="s">
        <v>218</v>
      </c>
      <c r="E106" s="18" t="s">
        <v>1</v>
      </c>
      <c r="F106" s="312">
        <v>54.070999999999998</v>
      </c>
      <c r="G106" s="39"/>
      <c r="H106" s="45"/>
    </row>
    <row r="107" s="2" customFormat="1" ht="16.8" customHeight="1">
      <c r="A107" s="39"/>
      <c r="B107" s="45"/>
      <c r="C107" s="311" t="s">
        <v>1</v>
      </c>
      <c r="D107" s="311" t="s">
        <v>219</v>
      </c>
      <c r="E107" s="18" t="s">
        <v>1</v>
      </c>
      <c r="F107" s="312">
        <v>54.229999999999997</v>
      </c>
      <c r="G107" s="39"/>
      <c r="H107" s="45"/>
    </row>
    <row r="108" s="2" customFormat="1" ht="16.8" customHeight="1">
      <c r="A108" s="39"/>
      <c r="B108" s="45"/>
      <c r="C108" s="311" t="s">
        <v>1</v>
      </c>
      <c r="D108" s="311" t="s">
        <v>220</v>
      </c>
      <c r="E108" s="18" t="s">
        <v>1</v>
      </c>
      <c r="F108" s="312">
        <v>19.195</v>
      </c>
      <c r="G108" s="39"/>
      <c r="H108" s="45"/>
    </row>
    <row r="109" s="2" customFormat="1" ht="16.8" customHeight="1">
      <c r="A109" s="39"/>
      <c r="B109" s="45"/>
      <c r="C109" s="311" t="s">
        <v>1</v>
      </c>
      <c r="D109" s="311" t="s">
        <v>221</v>
      </c>
      <c r="E109" s="18" t="s">
        <v>1</v>
      </c>
      <c r="F109" s="312">
        <v>0</v>
      </c>
      <c r="G109" s="39"/>
      <c r="H109" s="45"/>
    </row>
    <row r="110" s="2" customFormat="1" ht="16.8" customHeight="1">
      <c r="A110" s="39"/>
      <c r="B110" s="45"/>
      <c r="C110" s="311" t="s">
        <v>1</v>
      </c>
      <c r="D110" s="311" t="s">
        <v>222</v>
      </c>
      <c r="E110" s="18" t="s">
        <v>1</v>
      </c>
      <c r="F110" s="312">
        <v>8.4149999999999991</v>
      </c>
      <c r="G110" s="39"/>
      <c r="H110" s="45"/>
    </row>
    <row r="111" s="2" customFormat="1" ht="16.8" customHeight="1">
      <c r="A111" s="39"/>
      <c r="B111" s="45"/>
      <c r="C111" s="311" t="s">
        <v>1</v>
      </c>
      <c r="D111" s="311" t="s">
        <v>223</v>
      </c>
      <c r="E111" s="18" t="s">
        <v>1</v>
      </c>
      <c r="F111" s="312">
        <v>0</v>
      </c>
      <c r="G111" s="39"/>
      <c r="H111" s="45"/>
    </row>
    <row r="112" s="2" customFormat="1" ht="16.8" customHeight="1">
      <c r="A112" s="39"/>
      <c r="B112" s="45"/>
      <c r="C112" s="311" t="s">
        <v>1</v>
      </c>
      <c r="D112" s="311" t="s">
        <v>224</v>
      </c>
      <c r="E112" s="18" t="s">
        <v>1</v>
      </c>
      <c r="F112" s="312">
        <v>-29.920000000000002</v>
      </c>
      <c r="G112" s="39"/>
      <c r="H112" s="45"/>
    </row>
    <row r="113" s="2" customFormat="1" ht="16.8" customHeight="1">
      <c r="A113" s="39"/>
      <c r="B113" s="45"/>
      <c r="C113" s="311" t="s">
        <v>115</v>
      </c>
      <c r="D113" s="311" t="s">
        <v>225</v>
      </c>
      <c r="E113" s="18" t="s">
        <v>1</v>
      </c>
      <c r="F113" s="312">
        <v>222.70699999999999</v>
      </c>
      <c r="G113" s="39"/>
      <c r="H113" s="45"/>
    </row>
    <row r="114" s="2" customFormat="1" ht="16.8" customHeight="1">
      <c r="A114" s="39"/>
      <c r="B114" s="45"/>
      <c r="C114" s="313" t="s">
        <v>941</v>
      </c>
      <c r="D114" s="39"/>
      <c r="E114" s="39"/>
      <c r="F114" s="39"/>
      <c r="G114" s="39"/>
      <c r="H114" s="45"/>
    </row>
    <row r="115" s="2" customFormat="1">
      <c r="A115" s="39"/>
      <c r="B115" s="45"/>
      <c r="C115" s="311" t="s">
        <v>212</v>
      </c>
      <c r="D115" s="311" t="s">
        <v>213</v>
      </c>
      <c r="E115" s="18" t="s">
        <v>196</v>
      </c>
      <c r="F115" s="312">
        <v>176.846</v>
      </c>
      <c r="G115" s="39"/>
      <c r="H115" s="45"/>
    </row>
    <row r="116" s="2" customFormat="1" ht="16.8" customHeight="1">
      <c r="A116" s="39"/>
      <c r="B116" s="45"/>
      <c r="C116" s="311" t="s">
        <v>270</v>
      </c>
      <c r="D116" s="311" t="s">
        <v>271</v>
      </c>
      <c r="E116" s="18" t="s">
        <v>196</v>
      </c>
      <c r="F116" s="312">
        <v>146.691</v>
      </c>
      <c r="G116" s="39"/>
      <c r="H116" s="45"/>
    </row>
    <row r="117" s="2" customFormat="1" ht="16.8" customHeight="1">
      <c r="A117" s="39"/>
      <c r="B117" s="45"/>
      <c r="C117" s="307" t="s">
        <v>116</v>
      </c>
      <c r="D117" s="308" t="s">
        <v>1</v>
      </c>
      <c r="E117" s="309" t="s">
        <v>1</v>
      </c>
      <c r="F117" s="310">
        <v>1.6499999999999999</v>
      </c>
      <c r="G117" s="39"/>
      <c r="H117" s="45"/>
    </row>
    <row r="118" s="2" customFormat="1" ht="16.8" customHeight="1">
      <c r="A118" s="39"/>
      <c r="B118" s="45"/>
      <c r="C118" s="311" t="s">
        <v>1</v>
      </c>
      <c r="D118" s="311" t="s">
        <v>198</v>
      </c>
      <c r="E118" s="18" t="s">
        <v>1</v>
      </c>
      <c r="F118" s="312">
        <v>1.6499999999999999</v>
      </c>
      <c r="G118" s="39"/>
      <c r="H118" s="45"/>
    </row>
    <row r="119" s="2" customFormat="1" ht="16.8" customHeight="1">
      <c r="A119" s="39"/>
      <c r="B119" s="45"/>
      <c r="C119" s="311" t="s">
        <v>116</v>
      </c>
      <c r="D119" s="311" t="s">
        <v>173</v>
      </c>
      <c r="E119" s="18" t="s">
        <v>1</v>
      </c>
      <c r="F119" s="312">
        <v>1.6499999999999999</v>
      </c>
      <c r="G119" s="39"/>
      <c r="H119" s="45"/>
    </row>
    <row r="120" s="2" customFormat="1" ht="16.8" customHeight="1">
      <c r="A120" s="39"/>
      <c r="B120" s="45"/>
      <c r="C120" s="313" t="s">
        <v>941</v>
      </c>
      <c r="D120" s="39"/>
      <c r="E120" s="39"/>
      <c r="F120" s="39"/>
      <c r="G120" s="39"/>
      <c r="H120" s="45"/>
    </row>
    <row r="121" s="2" customFormat="1" ht="16.8" customHeight="1">
      <c r="A121" s="39"/>
      <c r="B121" s="45"/>
      <c r="C121" s="311" t="s">
        <v>194</v>
      </c>
      <c r="D121" s="311" t="s">
        <v>195</v>
      </c>
      <c r="E121" s="18" t="s">
        <v>196</v>
      </c>
      <c r="F121" s="312">
        <v>1.6499999999999999</v>
      </c>
      <c r="G121" s="39"/>
      <c r="H121" s="45"/>
    </row>
    <row r="122" s="2" customFormat="1" ht="16.8" customHeight="1">
      <c r="A122" s="39"/>
      <c r="B122" s="45"/>
      <c r="C122" s="311" t="s">
        <v>200</v>
      </c>
      <c r="D122" s="311" t="s">
        <v>201</v>
      </c>
      <c r="E122" s="18" t="s">
        <v>196</v>
      </c>
      <c r="F122" s="312">
        <v>1.3200000000000001</v>
      </c>
      <c r="G122" s="39"/>
      <c r="H122" s="45"/>
    </row>
    <row r="123" s="2" customFormat="1">
      <c r="A123" s="39"/>
      <c r="B123" s="45"/>
      <c r="C123" s="311" t="s">
        <v>212</v>
      </c>
      <c r="D123" s="311" t="s">
        <v>213</v>
      </c>
      <c r="E123" s="18" t="s">
        <v>196</v>
      </c>
      <c r="F123" s="312">
        <v>176.846</v>
      </c>
      <c r="G123" s="39"/>
      <c r="H123" s="45"/>
    </row>
    <row r="124" s="2" customFormat="1" ht="16.8" customHeight="1">
      <c r="A124" s="39"/>
      <c r="B124" s="45"/>
      <c r="C124" s="311" t="s">
        <v>206</v>
      </c>
      <c r="D124" s="311" t="s">
        <v>207</v>
      </c>
      <c r="E124" s="18" t="s">
        <v>196</v>
      </c>
      <c r="F124" s="312">
        <v>0.33000000000000002</v>
      </c>
      <c r="G124" s="39"/>
      <c r="H124" s="45"/>
    </row>
    <row r="125" s="2" customFormat="1">
      <c r="A125" s="39"/>
      <c r="B125" s="45"/>
      <c r="C125" s="311" t="s">
        <v>248</v>
      </c>
      <c r="D125" s="311" t="s">
        <v>249</v>
      </c>
      <c r="E125" s="18" t="s">
        <v>196</v>
      </c>
      <c r="F125" s="312">
        <v>222.70699999999999</v>
      </c>
      <c r="G125" s="39"/>
      <c r="H125" s="45"/>
    </row>
    <row r="126" s="2" customFormat="1" ht="16.8" customHeight="1">
      <c r="A126" s="39"/>
      <c r="B126" s="45"/>
      <c r="C126" s="307" t="s">
        <v>119</v>
      </c>
      <c r="D126" s="308" t="s">
        <v>1</v>
      </c>
      <c r="E126" s="309" t="s">
        <v>1</v>
      </c>
      <c r="F126" s="310">
        <v>146.691</v>
      </c>
      <c r="G126" s="39"/>
      <c r="H126" s="45"/>
    </row>
    <row r="127" s="2" customFormat="1" ht="16.8" customHeight="1">
      <c r="A127" s="39"/>
      <c r="B127" s="45"/>
      <c r="C127" s="311" t="s">
        <v>1</v>
      </c>
      <c r="D127" s="311" t="s">
        <v>273</v>
      </c>
      <c r="E127" s="18" t="s">
        <v>1</v>
      </c>
      <c r="F127" s="312">
        <v>222.70699999999999</v>
      </c>
      <c r="G127" s="39"/>
      <c r="H127" s="45"/>
    </row>
    <row r="128" s="2" customFormat="1" ht="16.8" customHeight="1">
      <c r="A128" s="39"/>
      <c r="B128" s="45"/>
      <c r="C128" s="311" t="s">
        <v>1</v>
      </c>
      <c r="D128" s="311" t="s">
        <v>274</v>
      </c>
      <c r="E128" s="18" t="s">
        <v>1</v>
      </c>
      <c r="F128" s="312">
        <v>0</v>
      </c>
      <c r="G128" s="39"/>
      <c r="H128" s="45"/>
    </row>
    <row r="129" s="2" customFormat="1" ht="16.8" customHeight="1">
      <c r="A129" s="39"/>
      <c r="B129" s="45"/>
      <c r="C129" s="311" t="s">
        <v>1</v>
      </c>
      <c r="D129" s="311" t="s">
        <v>275</v>
      </c>
      <c r="E129" s="18" t="s">
        <v>1</v>
      </c>
      <c r="F129" s="312">
        <v>0</v>
      </c>
      <c r="G129" s="39"/>
      <c r="H129" s="45"/>
    </row>
    <row r="130" s="2" customFormat="1" ht="16.8" customHeight="1">
      <c r="A130" s="39"/>
      <c r="B130" s="45"/>
      <c r="C130" s="311" t="s">
        <v>1</v>
      </c>
      <c r="D130" s="311" t="s">
        <v>276</v>
      </c>
      <c r="E130" s="18" t="s">
        <v>1</v>
      </c>
      <c r="F130" s="312">
        <v>-76.016000000000005</v>
      </c>
      <c r="G130" s="39"/>
      <c r="H130" s="45"/>
    </row>
    <row r="131" s="2" customFormat="1" ht="16.8" customHeight="1">
      <c r="A131" s="39"/>
      <c r="B131" s="45"/>
      <c r="C131" s="311" t="s">
        <v>119</v>
      </c>
      <c r="D131" s="311" t="s">
        <v>173</v>
      </c>
      <c r="E131" s="18" t="s">
        <v>1</v>
      </c>
      <c r="F131" s="312">
        <v>146.691</v>
      </c>
      <c r="G131" s="39"/>
      <c r="H131" s="45"/>
    </row>
    <row r="132" s="2" customFormat="1" ht="16.8" customHeight="1">
      <c r="A132" s="39"/>
      <c r="B132" s="45"/>
      <c r="C132" s="313" t="s">
        <v>941</v>
      </c>
      <c r="D132" s="39"/>
      <c r="E132" s="39"/>
      <c r="F132" s="39"/>
      <c r="G132" s="39"/>
      <c r="H132" s="45"/>
    </row>
    <row r="133" s="2" customFormat="1" ht="16.8" customHeight="1">
      <c r="A133" s="39"/>
      <c r="B133" s="45"/>
      <c r="C133" s="311" t="s">
        <v>270</v>
      </c>
      <c r="D133" s="311" t="s">
        <v>271</v>
      </c>
      <c r="E133" s="18" t="s">
        <v>196</v>
      </c>
      <c r="F133" s="312">
        <v>146.691</v>
      </c>
      <c r="G133" s="39"/>
      <c r="H133" s="45"/>
    </row>
    <row r="134" s="2" customFormat="1" ht="16.8" customHeight="1">
      <c r="A134" s="39"/>
      <c r="B134" s="45"/>
      <c r="C134" s="311" t="s">
        <v>284</v>
      </c>
      <c r="D134" s="311" t="s">
        <v>285</v>
      </c>
      <c r="E134" s="18" t="s">
        <v>196</v>
      </c>
      <c r="F134" s="312">
        <v>146.691</v>
      </c>
      <c r="G134" s="39"/>
      <c r="H134" s="45"/>
    </row>
    <row r="135" s="2" customFormat="1" ht="16.8" customHeight="1">
      <c r="A135" s="39"/>
      <c r="B135" s="45"/>
      <c r="C135" s="311" t="s">
        <v>279</v>
      </c>
      <c r="D135" s="311" t="s">
        <v>280</v>
      </c>
      <c r="E135" s="18" t="s">
        <v>176</v>
      </c>
      <c r="F135" s="312">
        <v>278.27300000000002</v>
      </c>
      <c r="G135" s="39"/>
      <c r="H135" s="45"/>
    </row>
    <row r="136" s="2" customFormat="1" ht="26.4" customHeight="1">
      <c r="A136" s="39"/>
      <c r="B136" s="45"/>
      <c r="C136" s="306" t="s">
        <v>942</v>
      </c>
      <c r="D136" s="306" t="s">
        <v>90</v>
      </c>
      <c r="E136" s="39"/>
      <c r="F136" s="39"/>
      <c r="G136" s="39"/>
      <c r="H136" s="45"/>
    </row>
    <row r="137" s="2" customFormat="1" ht="16.8" customHeight="1">
      <c r="A137" s="39"/>
      <c r="B137" s="45"/>
      <c r="C137" s="307" t="s">
        <v>632</v>
      </c>
      <c r="D137" s="308" t="s">
        <v>1</v>
      </c>
      <c r="E137" s="309" t="s">
        <v>1</v>
      </c>
      <c r="F137" s="310">
        <v>3.2999999999999998</v>
      </c>
      <c r="G137" s="39"/>
      <c r="H137" s="45"/>
    </row>
    <row r="138" s="2" customFormat="1" ht="16.8" customHeight="1">
      <c r="A138" s="39"/>
      <c r="B138" s="45"/>
      <c r="C138" s="311" t="s">
        <v>1</v>
      </c>
      <c r="D138" s="311" t="s">
        <v>646</v>
      </c>
      <c r="E138" s="18" t="s">
        <v>1</v>
      </c>
      <c r="F138" s="312">
        <v>3.2999999999999998</v>
      </c>
      <c r="G138" s="39"/>
      <c r="H138" s="45"/>
    </row>
    <row r="139" s="2" customFormat="1" ht="16.8" customHeight="1">
      <c r="A139" s="39"/>
      <c r="B139" s="45"/>
      <c r="C139" s="311" t="s">
        <v>632</v>
      </c>
      <c r="D139" s="311" t="s">
        <v>173</v>
      </c>
      <c r="E139" s="18" t="s">
        <v>1</v>
      </c>
      <c r="F139" s="312">
        <v>3.2999999999999998</v>
      </c>
      <c r="G139" s="39"/>
      <c r="H139" s="45"/>
    </row>
    <row r="140" s="2" customFormat="1" ht="16.8" customHeight="1">
      <c r="A140" s="39"/>
      <c r="B140" s="45"/>
      <c r="C140" s="313" t="s">
        <v>941</v>
      </c>
      <c r="D140" s="39"/>
      <c r="E140" s="39"/>
      <c r="F140" s="39"/>
      <c r="G140" s="39"/>
      <c r="H140" s="45"/>
    </row>
    <row r="141" s="2" customFormat="1">
      <c r="A141" s="39"/>
      <c r="B141" s="45"/>
      <c r="C141" s="311" t="s">
        <v>643</v>
      </c>
      <c r="D141" s="311" t="s">
        <v>644</v>
      </c>
      <c r="E141" s="18" t="s">
        <v>168</v>
      </c>
      <c r="F141" s="312">
        <v>3.2999999999999998</v>
      </c>
      <c r="G141" s="39"/>
      <c r="H141" s="45"/>
    </row>
    <row r="142" s="2" customFormat="1" ht="16.8" customHeight="1">
      <c r="A142" s="39"/>
      <c r="B142" s="45"/>
      <c r="C142" s="311" t="s">
        <v>647</v>
      </c>
      <c r="D142" s="311" t="s">
        <v>648</v>
      </c>
      <c r="E142" s="18" t="s">
        <v>168</v>
      </c>
      <c r="F142" s="312">
        <v>3.2999999999999998</v>
      </c>
      <c r="G142" s="39"/>
      <c r="H142" s="45"/>
    </row>
    <row r="143" s="2" customFormat="1">
      <c r="A143" s="39"/>
      <c r="B143" s="45"/>
      <c r="C143" s="311" t="s">
        <v>654</v>
      </c>
      <c r="D143" s="311" t="s">
        <v>655</v>
      </c>
      <c r="E143" s="18" t="s">
        <v>196</v>
      </c>
      <c r="F143" s="312">
        <v>23.062000000000001</v>
      </c>
      <c r="G143" s="39"/>
      <c r="H143" s="45"/>
    </row>
    <row r="144" s="2" customFormat="1" ht="16.8" customHeight="1">
      <c r="A144" s="39"/>
      <c r="B144" s="45"/>
      <c r="C144" s="311" t="s">
        <v>707</v>
      </c>
      <c r="D144" s="311" t="s">
        <v>708</v>
      </c>
      <c r="E144" s="18" t="s">
        <v>168</v>
      </c>
      <c r="F144" s="312">
        <v>3.2999999999999998</v>
      </c>
      <c r="G144" s="39"/>
      <c r="H144" s="45"/>
    </row>
    <row r="145" s="2" customFormat="1" ht="16.8" customHeight="1">
      <c r="A145" s="39"/>
      <c r="B145" s="45"/>
      <c r="C145" s="311" t="s">
        <v>704</v>
      </c>
      <c r="D145" s="311" t="s">
        <v>705</v>
      </c>
      <c r="E145" s="18" t="s">
        <v>168</v>
      </c>
      <c r="F145" s="312">
        <v>3.2999999999999998</v>
      </c>
      <c r="G145" s="39"/>
      <c r="H145" s="45"/>
    </row>
    <row r="146" s="2" customFormat="1" ht="16.8" customHeight="1">
      <c r="A146" s="39"/>
      <c r="B146" s="45"/>
      <c r="C146" s="307" t="s">
        <v>103</v>
      </c>
      <c r="D146" s="308" t="s">
        <v>1</v>
      </c>
      <c r="E146" s="309" t="s">
        <v>1</v>
      </c>
      <c r="F146" s="310">
        <v>1.76</v>
      </c>
      <c r="G146" s="39"/>
      <c r="H146" s="45"/>
    </row>
    <row r="147" s="2" customFormat="1" ht="16.8" customHeight="1">
      <c r="A147" s="39"/>
      <c r="B147" s="45"/>
      <c r="C147" s="311" t="s">
        <v>1</v>
      </c>
      <c r="D147" s="311" t="s">
        <v>315</v>
      </c>
      <c r="E147" s="18" t="s">
        <v>1</v>
      </c>
      <c r="F147" s="312">
        <v>0</v>
      </c>
      <c r="G147" s="39"/>
      <c r="H147" s="45"/>
    </row>
    <row r="148" s="2" customFormat="1" ht="16.8" customHeight="1">
      <c r="A148" s="39"/>
      <c r="B148" s="45"/>
      <c r="C148" s="311" t="s">
        <v>1</v>
      </c>
      <c r="D148" s="311" t="s">
        <v>701</v>
      </c>
      <c r="E148" s="18" t="s">
        <v>1</v>
      </c>
      <c r="F148" s="312">
        <v>1.76</v>
      </c>
      <c r="G148" s="39"/>
      <c r="H148" s="45"/>
    </row>
    <row r="149" s="2" customFormat="1" ht="16.8" customHeight="1">
      <c r="A149" s="39"/>
      <c r="B149" s="45"/>
      <c r="C149" s="311" t="s">
        <v>103</v>
      </c>
      <c r="D149" s="311" t="s">
        <v>173</v>
      </c>
      <c r="E149" s="18" t="s">
        <v>1</v>
      </c>
      <c r="F149" s="312">
        <v>1.76</v>
      </c>
      <c r="G149" s="39"/>
      <c r="H149" s="45"/>
    </row>
    <row r="150" s="2" customFormat="1" ht="16.8" customHeight="1">
      <c r="A150" s="39"/>
      <c r="B150" s="45"/>
      <c r="C150" s="313" t="s">
        <v>941</v>
      </c>
      <c r="D150" s="39"/>
      <c r="E150" s="39"/>
      <c r="F150" s="39"/>
      <c r="G150" s="39"/>
      <c r="H150" s="45"/>
    </row>
    <row r="151" s="2" customFormat="1" ht="16.8" customHeight="1">
      <c r="A151" s="39"/>
      <c r="B151" s="45"/>
      <c r="C151" s="311" t="s">
        <v>312</v>
      </c>
      <c r="D151" s="311" t="s">
        <v>313</v>
      </c>
      <c r="E151" s="18" t="s">
        <v>196</v>
      </c>
      <c r="F151" s="312">
        <v>1.76</v>
      </c>
      <c r="G151" s="39"/>
      <c r="H151" s="45"/>
    </row>
    <row r="152" s="2" customFormat="1" ht="16.8" customHeight="1">
      <c r="A152" s="39"/>
      <c r="B152" s="45"/>
      <c r="C152" s="311" t="s">
        <v>304</v>
      </c>
      <c r="D152" s="311" t="s">
        <v>305</v>
      </c>
      <c r="E152" s="18" t="s">
        <v>196</v>
      </c>
      <c r="F152" s="312">
        <v>1.76</v>
      </c>
      <c r="G152" s="39"/>
      <c r="H152" s="45"/>
    </row>
    <row r="153" s="2" customFormat="1" ht="16.8" customHeight="1">
      <c r="A153" s="39"/>
      <c r="B153" s="45"/>
      <c r="C153" s="307" t="s">
        <v>109</v>
      </c>
      <c r="D153" s="308" t="s">
        <v>1</v>
      </c>
      <c r="E153" s="309" t="s">
        <v>1</v>
      </c>
      <c r="F153" s="310">
        <v>5.843</v>
      </c>
      <c r="G153" s="39"/>
      <c r="H153" s="45"/>
    </row>
    <row r="154" s="2" customFormat="1" ht="16.8" customHeight="1">
      <c r="A154" s="39"/>
      <c r="B154" s="45"/>
      <c r="C154" s="311" t="s">
        <v>1</v>
      </c>
      <c r="D154" s="311" t="s">
        <v>275</v>
      </c>
      <c r="E154" s="18" t="s">
        <v>1</v>
      </c>
      <c r="F154" s="312">
        <v>0</v>
      </c>
      <c r="G154" s="39"/>
      <c r="H154" s="45"/>
    </row>
    <row r="155" s="2" customFormat="1" ht="16.8" customHeight="1">
      <c r="A155" s="39"/>
      <c r="B155" s="45"/>
      <c r="C155" s="311" t="s">
        <v>1</v>
      </c>
      <c r="D155" s="311" t="s">
        <v>685</v>
      </c>
      <c r="E155" s="18" t="s">
        <v>1</v>
      </c>
      <c r="F155" s="312">
        <v>5.843</v>
      </c>
      <c r="G155" s="39"/>
      <c r="H155" s="45"/>
    </row>
    <row r="156" s="2" customFormat="1" ht="16.8" customHeight="1">
      <c r="A156" s="39"/>
      <c r="B156" s="45"/>
      <c r="C156" s="311" t="s">
        <v>109</v>
      </c>
      <c r="D156" s="311" t="s">
        <v>173</v>
      </c>
      <c r="E156" s="18" t="s">
        <v>1</v>
      </c>
      <c r="F156" s="312">
        <v>5.843</v>
      </c>
      <c r="G156" s="39"/>
      <c r="H156" s="45"/>
    </row>
    <row r="157" s="2" customFormat="1" ht="16.8" customHeight="1">
      <c r="A157" s="39"/>
      <c r="B157" s="45"/>
      <c r="C157" s="313" t="s">
        <v>941</v>
      </c>
      <c r="D157" s="39"/>
      <c r="E157" s="39"/>
      <c r="F157" s="39"/>
      <c r="G157" s="39"/>
      <c r="H157" s="45"/>
    </row>
    <row r="158" s="2" customFormat="1" ht="16.8" customHeight="1">
      <c r="A158" s="39"/>
      <c r="B158" s="45"/>
      <c r="C158" s="311" t="s">
        <v>292</v>
      </c>
      <c r="D158" s="311" t="s">
        <v>293</v>
      </c>
      <c r="E158" s="18" t="s">
        <v>196</v>
      </c>
      <c r="F158" s="312">
        <v>5.843</v>
      </c>
      <c r="G158" s="39"/>
      <c r="H158" s="45"/>
    </row>
    <row r="159" s="2" customFormat="1" ht="16.8" customHeight="1">
      <c r="A159" s="39"/>
      <c r="B159" s="45"/>
      <c r="C159" s="311" t="s">
        <v>304</v>
      </c>
      <c r="D159" s="311" t="s">
        <v>305</v>
      </c>
      <c r="E159" s="18" t="s">
        <v>196</v>
      </c>
      <c r="F159" s="312">
        <v>5.843</v>
      </c>
      <c r="G159" s="39"/>
      <c r="H159" s="45"/>
    </row>
    <row r="160" s="2" customFormat="1" ht="16.8" customHeight="1">
      <c r="A160" s="39"/>
      <c r="B160" s="45"/>
      <c r="C160" s="311" t="s">
        <v>299</v>
      </c>
      <c r="D160" s="311" t="s">
        <v>300</v>
      </c>
      <c r="E160" s="18" t="s">
        <v>176</v>
      </c>
      <c r="F160" s="312">
        <v>9.8550000000000004</v>
      </c>
      <c r="G160" s="39"/>
      <c r="H160" s="45"/>
    </row>
    <row r="161" s="2" customFormat="1" ht="16.8" customHeight="1">
      <c r="A161" s="39"/>
      <c r="B161" s="45"/>
      <c r="C161" s="307" t="s">
        <v>107</v>
      </c>
      <c r="D161" s="308" t="s">
        <v>1</v>
      </c>
      <c r="E161" s="309" t="s">
        <v>1</v>
      </c>
      <c r="F161" s="310">
        <v>28.827999999999999</v>
      </c>
      <c r="G161" s="39"/>
      <c r="H161" s="45"/>
    </row>
    <row r="162" s="2" customFormat="1" ht="16.8" customHeight="1">
      <c r="A162" s="39"/>
      <c r="B162" s="45"/>
      <c r="C162" s="311" t="s">
        <v>1</v>
      </c>
      <c r="D162" s="311" t="s">
        <v>251</v>
      </c>
      <c r="E162" s="18" t="s">
        <v>1</v>
      </c>
      <c r="F162" s="312">
        <v>0</v>
      </c>
      <c r="G162" s="39"/>
      <c r="H162" s="45"/>
    </row>
    <row r="163" s="2" customFormat="1" ht="16.8" customHeight="1">
      <c r="A163" s="39"/>
      <c r="B163" s="45"/>
      <c r="C163" s="311" t="s">
        <v>1</v>
      </c>
      <c r="D163" s="311" t="s">
        <v>112</v>
      </c>
      <c r="E163" s="18" t="s">
        <v>1</v>
      </c>
      <c r="F163" s="312">
        <v>28.827999999999999</v>
      </c>
      <c r="G163" s="39"/>
      <c r="H163" s="45"/>
    </row>
    <row r="164" s="2" customFormat="1" ht="16.8" customHeight="1">
      <c r="A164" s="39"/>
      <c r="B164" s="45"/>
      <c r="C164" s="311" t="s">
        <v>107</v>
      </c>
      <c r="D164" s="311" t="s">
        <v>173</v>
      </c>
      <c r="E164" s="18" t="s">
        <v>1</v>
      </c>
      <c r="F164" s="312">
        <v>28.827999999999999</v>
      </c>
      <c r="G164" s="39"/>
      <c r="H164" s="45"/>
    </row>
    <row r="165" s="2" customFormat="1" ht="16.8" customHeight="1">
      <c r="A165" s="39"/>
      <c r="B165" s="45"/>
      <c r="C165" s="313" t="s">
        <v>941</v>
      </c>
      <c r="D165" s="39"/>
      <c r="E165" s="39"/>
      <c r="F165" s="39"/>
      <c r="G165" s="39"/>
      <c r="H165" s="45"/>
    </row>
    <row r="166" s="2" customFormat="1">
      <c r="A166" s="39"/>
      <c r="B166" s="45"/>
      <c r="C166" s="311" t="s">
        <v>248</v>
      </c>
      <c r="D166" s="311" t="s">
        <v>249</v>
      </c>
      <c r="E166" s="18" t="s">
        <v>196</v>
      </c>
      <c r="F166" s="312">
        <v>28.827999999999999</v>
      </c>
      <c r="G166" s="39"/>
      <c r="H166" s="45"/>
    </row>
    <row r="167" s="2" customFormat="1">
      <c r="A167" s="39"/>
      <c r="B167" s="45"/>
      <c r="C167" s="311" t="s">
        <v>254</v>
      </c>
      <c r="D167" s="311" t="s">
        <v>255</v>
      </c>
      <c r="E167" s="18" t="s">
        <v>196</v>
      </c>
      <c r="F167" s="312">
        <v>115.312</v>
      </c>
      <c r="G167" s="39"/>
      <c r="H167" s="45"/>
    </row>
    <row r="168" s="2" customFormat="1" ht="16.8" customHeight="1">
      <c r="A168" s="39"/>
      <c r="B168" s="45"/>
      <c r="C168" s="311" t="s">
        <v>259</v>
      </c>
      <c r="D168" s="311" t="s">
        <v>260</v>
      </c>
      <c r="E168" s="18" t="s">
        <v>176</v>
      </c>
      <c r="F168" s="312">
        <v>24.504000000000001</v>
      </c>
      <c r="G168" s="39"/>
      <c r="H168" s="45"/>
    </row>
    <row r="169" s="2" customFormat="1" ht="16.8" customHeight="1">
      <c r="A169" s="39"/>
      <c r="B169" s="45"/>
      <c r="C169" s="311" t="s">
        <v>265</v>
      </c>
      <c r="D169" s="311" t="s">
        <v>266</v>
      </c>
      <c r="E169" s="18" t="s">
        <v>176</v>
      </c>
      <c r="F169" s="312">
        <v>4.3239999999999998</v>
      </c>
      <c r="G169" s="39"/>
      <c r="H169" s="45"/>
    </row>
    <row r="170" s="2" customFormat="1" ht="16.8" customHeight="1">
      <c r="A170" s="39"/>
      <c r="B170" s="45"/>
      <c r="C170" s="307" t="s">
        <v>636</v>
      </c>
      <c r="D170" s="308" t="s">
        <v>1</v>
      </c>
      <c r="E170" s="309" t="s">
        <v>1</v>
      </c>
      <c r="F170" s="310">
        <v>6.5999999999999996</v>
      </c>
      <c r="G170" s="39"/>
      <c r="H170" s="45"/>
    </row>
    <row r="171" s="2" customFormat="1" ht="16.8" customHeight="1">
      <c r="A171" s="39"/>
      <c r="B171" s="45"/>
      <c r="C171" s="311" t="s">
        <v>1</v>
      </c>
      <c r="D171" s="311" t="s">
        <v>692</v>
      </c>
      <c r="E171" s="18" t="s">
        <v>1</v>
      </c>
      <c r="F171" s="312">
        <v>6.5999999999999996</v>
      </c>
      <c r="G171" s="39"/>
      <c r="H171" s="45"/>
    </row>
    <row r="172" s="2" customFormat="1" ht="16.8" customHeight="1">
      <c r="A172" s="39"/>
      <c r="B172" s="45"/>
      <c r="C172" s="311" t="s">
        <v>636</v>
      </c>
      <c r="D172" s="311" t="s">
        <v>173</v>
      </c>
      <c r="E172" s="18" t="s">
        <v>1</v>
      </c>
      <c r="F172" s="312">
        <v>6.5999999999999996</v>
      </c>
      <c r="G172" s="39"/>
      <c r="H172" s="45"/>
    </row>
    <row r="173" s="2" customFormat="1" ht="16.8" customHeight="1">
      <c r="A173" s="39"/>
      <c r="B173" s="45"/>
      <c r="C173" s="313" t="s">
        <v>941</v>
      </c>
      <c r="D173" s="39"/>
      <c r="E173" s="39"/>
      <c r="F173" s="39"/>
      <c r="G173" s="39"/>
      <c r="H173" s="45"/>
    </row>
    <row r="174" s="2" customFormat="1" ht="16.8" customHeight="1">
      <c r="A174" s="39"/>
      <c r="B174" s="45"/>
      <c r="C174" s="311" t="s">
        <v>689</v>
      </c>
      <c r="D174" s="311" t="s">
        <v>690</v>
      </c>
      <c r="E174" s="18" t="s">
        <v>168</v>
      </c>
      <c r="F174" s="312">
        <v>6.5999999999999996</v>
      </c>
      <c r="G174" s="39"/>
      <c r="H174" s="45"/>
    </row>
    <row r="175" s="2" customFormat="1" ht="16.8" customHeight="1">
      <c r="A175" s="39"/>
      <c r="B175" s="45"/>
      <c r="C175" s="311" t="s">
        <v>270</v>
      </c>
      <c r="D175" s="311" t="s">
        <v>271</v>
      </c>
      <c r="E175" s="18" t="s">
        <v>196</v>
      </c>
      <c r="F175" s="312">
        <v>19.773</v>
      </c>
      <c r="G175" s="39"/>
      <c r="H175" s="45"/>
    </row>
    <row r="176" s="2" customFormat="1">
      <c r="A176" s="39"/>
      <c r="B176" s="45"/>
      <c r="C176" s="311" t="s">
        <v>693</v>
      </c>
      <c r="D176" s="311" t="s">
        <v>694</v>
      </c>
      <c r="E176" s="18" t="s">
        <v>168</v>
      </c>
      <c r="F176" s="312">
        <v>13.199999999999999</v>
      </c>
      <c r="G176" s="39"/>
      <c r="H176" s="45"/>
    </row>
    <row r="177" s="2" customFormat="1" ht="16.8" customHeight="1">
      <c r="A177" s="39"/>
      <c r="B177" s="45"/>
      <c r="C177" s="307" t="s">
        <v>635</v>
      </c>
      <c r="D177" s="308" t="s">
        <v>1</v>
      </c>
      <c r="E177" s="309" t="s">
        <v>1</v>
      </c>
      <c r="F177" s="310">
        <v>16</v>
      </c>
      <c r="G177" s="39"/>
      <c r="H177" s="45"/>
    </row>
    <row r="178" s="2" customFormat="1" ht="16.8" customHeight="1">
      <c r="A178" s="39"/>
      <c r="B178" s="45"/>
      <c r="C178" s="311" t="s">
        <v>1</v>
      </c>
      <c r="D178" s="311" t="s">
        <v>718</v>
      </c>
      <c r="E178" s="18" t="s">
        <v>1</v>
      </c>
      <c r="F178" s="312">
        <v>16</v>
      </c>
      <c r="G178" s="39"/>
      <c r="H178" s="45"/>
    </row>
    <row r="179" s="2" customFormat="1" ht="16.8" customHeight="1">
      <c r="A179" s="39"/>
      <c r="B179" s="45"/>
      <c r="C179" s="311" t="s">
        <v>635</v>
      </c>
      <c r="D179" s="311" t="s">
        <v>173</v>
      </c>
      <c r="E179" s="18" t="s">
        <v>1</v>
      </c>
      <c r="F179" s="312">
        <v>16</v>
      </c>
      <c r="G179" s="39"/>
      <c r="H179" s="45"/>
    </row>
    <row r="180" s="2" customFormat="1" ht="16.8" customHeight="1">
      <c r="A180" s="39"/>
      <c r="B180" s="45"/>
      <c r="C180" s="313" t="s">
        <v>941</v>
      </c>
      <c r="D180" s="39"/>
      <c r="E180" s="39"/>
      <c r="F180" s="39"/>
      <c r="G180" s="39"/>
      <c r="H180" s="45"/>
    </row>
    <row r="181" s="2" customFormat="1">
      <c r="A181" s="39"/>
      <c r="B181" s="45"/>
      <c r="C181" s="311" t="s">
        <v>715</v>
      </c>
      <c r="D181" s="311" t="s">
        <v>716</v>
      </c>
      <c r="E181" s="18" t="s">
        <v>189</v>
      </c>
      <c r="F181" s="312">
        <v>16</v>
      </c>
      <c r="G181" s="39"/>
      <c r="H181" s="45"/>
    </row>
    <row r="182" s="2" customFormat="1" ht="16.8" customHeight="1">
      <c r="A182" s="39"/>
      <c r="B182" s="45"/>
      <c r="C182" s="311" t="s">
        <v>270</v>
      </c>
      <c r="D182" s="311" t="s">
        <v>271</v>
      </c>
      <c r="E182" s="18" t="s">
        <v>196</v>
      </c>
      <c r="F182" s="312">
        <v>19.773</v>
      </c>
      <c r="G182" s="39"/>
      <c r="H182" s="45"/>
    </row>
    <row r="183" s="2" customFormat="1" ht="16.8" customHeight="1">
      <c r="A183" s="39"/>
      <c r="B183" s="45"/>
      <c r="C183" s="311" t="s">
        <v>292</v>
      </c>
      <c r="D183" s="311" t="s">
        <v>293</v>
      </c>
      <c r="E183" s="18" t="s">
        <v>196</v>
      </c>
      <c r="F183" s="312">
        <v>5.843</v>
      </c>
      <c r="G183" s="39"/>
      <c r="H183" s="45"/>
    </row>
    <row r="184" s="2" customFormat="1" ht="16.8" customHeight="1">
      <c r="A184" s="39"/>
      <c r="B184" s="45"/>
      <c r="C184" s="311" t="s">
        <v>312</v>
      </c>
      <c r="D184" s="311" t="s">
        <v>313</v>
      </c>
      <c r="E184" s="18" t="s">
        <v>196</v>
      </c>
      <c r="F184" s="312">
        <v>1.76</v>
      </c>
      <c r="G184" s="39"/>
      <c r="H184" s="45"/>
    </row>
    <row r="185" s="2" customFormat="1" ht="16.8" customHeight="1">
      <c r="A185" s="39"/>
      <c r="B185" s="45"/>
      <c r="C185" s="307" t="s">
        <v>638</v>
      </c>
      <c r="D185" s="308" t="s">
        <v>1</v>
      </c>
      <c r="E185" s="309" t="s">
        <v>1</v>
      </c>
      <c r="F185" s="310">
        <v>13.199999999999999</v>
      </c>
      <c r="G185" s="39"/>
      <c r="H185" s="45"/>
    </row>
    <row r="186" s="2" customFormat="1" ht="16.8" customHeight="1">
      <c r="A186" s="39"/>
      <c r="B186" s="45"/>
      <c r="C186" s="311" t="s">
        <v>1</v>
      </c>
      <c r="D186" s="311" t="s">
        <v>696</v>
      </c>
      <c r="E186" s="18" t="s">
        <v>1</v>
      </c>
      <c r="F186" s="312">
        <v>13.199999999999999</v>
      </c>
      <c r="G186" s="39"/>
      <c r="H186" s="45"/>
    </row>
    <row r="187" s="2" customFormat="1" ht="16.8" customHeight="1">
      <c r="A187" s="39"/>
      <c r="B187" s="45"/>
      <c r="C187" s="311" t="s">
        <v>638</v>
      </c>
      <c r="D187" s="311" t="s">
        <v>173</v>
      </c>
      <c r="E187" s="18" t="s">
        <v>1</v>
      </c>
      <c r="F187" s="312">
        <v>13.199999999999999</v>
      </c>
      <c r="G187" s="39"/>
      <c r="H187" s="45"/>
    </row>
    <row r="188" s="2" customFormat="1" ht="16.8" customHeight="1">
      <c r="A188" s="39"/>
      <c r="B188" s="45"/>
      <c r="C188" s="313" t="s">
        <v>941</v>
      </c>
      <c r="D188" s="39"/>
      <c r="E188" s="39"/>
      <c r="F188" s="39"/>
      <c r="G188" s="39"/>
      <c r="H188" s="45"/>
    </row>
    <row r="189" s="2" customFormat="1">
      <c r="A189" s="39"/>
      <c r="B189" s="45"/>
      <c r="C189" s="311" t="s">
        <v>693</v>
      </c>
      <c r="D189" s="311" t="s">
        <v>694</v>
      </c>
      <c r="E189" s="18" t="s">
        <v>168</v>
      </c>
      <c r="F189" s="312">
        <v>13.199999999999999</v>
      </c>
      <c r="G189" s="39"/>
      <c r="H189" s="45"/>
    </row>
    <row r="190" s="2" customFormat="1">
      <c r="A190" s="39"/>
      <c r="B190" s="45"/>
      <c r="C190" s="311" t="s">
        <v>697</v>
      </c>
      <c r="D190" s="311" t="s">
        <v>698</v>
      </c>
      <c r="E190" s="18" t="s">
        <v>168</v>
      </c>
      <c r="F190" s="312">
        <v>13.199999999999999</v>
      </c>
      <c r="G190" s="39"/>
      <c r="H190" s="45"/>
    </row>
    <row r="191" s="2" customFormat="1" ht="16.8" customHeight="1">
      <c r="A191" s="39"/>
      <c r="B191" s="45"/>
      <c r="C191" s="307" t="s">
        <v>112</v>
      </c>
      <c r="D191" s="308" t="s">
        <v>1</v>
      </c>
      <c r="E191" s="309" t="s">
        <v>1</v>
      </c>
      <c r="F191" s="310">
        <v>28.827999999999999</v>
      </c>
      <c r="G191" s="39"/>
      <c r="H191" s="45"/>
    </row>
    <row r="192" s="2" customFormat="1" ht="16.8" customHeight="1">
      <c r="A192" s="39"/>
      <c r="B192" s="45"/>
      <c r="C192" s="311" t="s">
        <v>1</v>
      </c>
      <c r="D192" s="311" t="s">
        <v>657</v>
      </c>
      <c r="E192" s="18" t="s">
        <v>1</v>
      </c>
      <c r="F192" s="312">
        <v>0</v>
      </c>
      <c r="G192" s="39"/>
      <c r="H192" s="45"/>
    </row>
    <row r="193" s="2" customFormat="1" ht="16.8" customHeight="1">
      <c r="A193" s="39"/>
      <c r="B193" s="45"/>
      <c r="C193" s="311" t="s">
        <v>1</v>
      </c>
      <c r="D193" s="311" t="s">
        <v>658</v>
      </c>
      <c r="E193" s="18" t="s">
        <v>1</v>
      </c>
      <c r="F193" s="312">
        <v>12.179</v>
      </c>
      <c r="G193" s="39"/>
      <c r="H193" s="45"/>
    </row>
    <row r="194" s="2" customFormat="1" ht="16.8" customHeight="1">
      <c r="A194" s="39"/>
      <c r="B194" s="45"/>
      <c r="C194" s="311" t="s">
        <v>1</v>
      </c>
      <c r="D194" s="311" t="s">
        <v>659</v>
      </c>
      <c r="E194" s="18" t="s">
        <v>1</v>
      </c>
      <c r="F194" s="312">
        <v>4.2830000000000004</v>
      </c>
      <c r="G194" s="39"/>
      <c r="H194" s="45"/>
    </row>
    <row r="195" s="2" customFormat="1" ht="16.8" customHeight="1">
      <c r="A195" s="39"/>
      <c r="B195" s="45"/>
      <c r="C195" s="311" t="s">
        <v>1</v>
      </c>
      <c r="D195" s="311" t="s">
        <v>660</v>
      </c>
      <c r="E195" s="18" t="s">
        <v>1</v>
      </c>
      <c r="F195" s="312">
        <v>4.726</v>
      </c>
      <c r="G195" s="39"/>
      <c r="H195" s="45"/>
    </row>
    <row r="196" s="2" customFormat="1" ht="16.8" customHeight="1">
      <c r="A196" s="39"/>
      <c r="B196" s="45"/>
      <c r="C196" s="311" t="s">
        <v>1</v>
      </c>
      <c r="D196" s="311" t="s">
        <v>661</v>
      </c>
      <c r="E196" s="18" t="s">
        <v>1</v>
      </c>
      <c r="F196" s="312">
        <v>10.533</v>
      </c>
      <c r="G196" s="39"/>
      <c r="H196" s="45"/>
    </row>
    <row r="197" s="2" customFormat="1" ht="16.8" customHeight="1">
      <c r="A197" s="39"/>
      <c r="B197" s="45"/>
      <c r="C197" s="311" t="s">
        <v>1</v>
      </c>
      <c r="D197" s="311" t="s">
        <v>662</v>
      </c>
      <c r="E197" s="18" t="s">
        <v>1</v>
      </c>
      <c r="F197" s="312">
        <v>0</v>
      </c>
      <c r="G197" s="39"/>
      <c r="H197" s="45"/>
    </row>
    <row r="198" s="2" customFormat="1" ht="16.8" customHeight="1">
      <c r="A198" s="39"/>
      <c r="B198" s="45"/>
      <c r="C198" s="311" t="s">
        <v>1</v>
      </c>
      <c r="D198" s="311" t="s">
        <v>663</v>
      </c>
      <c r="E198" s="18" t="s">
        <v>1</v>
      </c>
      <c r="F198" s="312">
        <v>-1.54</v>
      </c>
      <c r="G198" s="39"/>
      <c r="H198" s="45"/>
    </row>
    <row r="199" s="2" customFormat="1" ht="16.8" customHeight="1">
      <c r="A199" s="39"/>
      <c r="B199" s="45"/>
      <c r="C199" s="311" t="s">
        <v>1</v>
      </c>
      <c r="D199" s="311" t="s">
        <v>664</v>
      </c>
      <c r="E199" s="18" t="s">
        <v>1</v>
      </c>
      <c r="F199" s="312">
        <v>-1.353</v>
      </c>
      <c r="G199" s="39"/>
      <c r="H199" s="45"/>
    </row>
    <row r="200" s="2" customFormat="1" ht="16.8" customHeight="1">
      <c r="A200" s="39"/>
      <c r="B200" s="45"/>
      <c r="C200" s="311" t="s">
        <v>112</v>
      </c>
      <c r="D200" s="311" t="s">
        <v>173</v>
      </c>
      <c r="E200" s="18" t="s">
        <v>1</v>
      </c>
      <c r="F200" s="312">
        <v>28.827999999999999</v>
      </c>
      <c r="G200" s="39"/>
      <c r="H200" s="45"/>
    </row>
    <row r="201" s="2" customFormat="1" ht="16.8" customHeight="1">
      <c r="A201" s="39"/>
      <c r="B201" s="45"/>
      <c r="C201" s="313" t="s">
        <v>941</v>
      </c>
      <c r="D201" s="39"/>
      <c r="E201" s="39"/>
      <c r="F201" s="39"/>
      <c r="G201" s="39"/>
      <c r="H201" s="45"/>
    </row>
    <row r="202" s="2" customFormat="1">
      <c r="A202" s="39"/>
      <c r="B202" s="45"/>
      <c r="C202" s="311" t="s">
        <v>654</v>
      </c>
      <c r="D202" s="311" t="s">
        <v>655</v>
      </c>
      <c r="E202" s="18" t="s">
        <v>196</v>
      </c>
      <c r="F202" s="312">
        <v>23.062000000000001</v>
      </c>
      <c r="G202" s="39"/>
      <c r="H202" s="45"/>
    </row>
    <row r="203" s="2" customFormat="1">
      <c r="A203" s="39"/>
      <c r="B203" s="45"/>
      <c r="C203" s="311" t="s">
        <v>665</v>
      </c>
      <c r="D203" s="311" t="s">
        <v>666</v>
      </c>
      <c r="E203" s="18" t="s">
        <v>196</v>
      </c>
      <c r="F203" s="312">
        <v>5.766</v>
      </c>
      <c r="G203" s="39"/>
      <c r="H203" s="45"/>
    </row>
    <row r="204" s="2" customFormat="1">
      <c r="A204" s="39"/>
      <c r="B204" s="45"/>
      <c r="C204" s="311" t="s">
        <v>248</v>
      </c>
      <c r="D204" s="311" t="s">
        <v>249</v>
      </c>
      <c r="E204" s="18" t="s">
        <v>196</v>
      </c>
      <c r="F204" s="312">
        <v>28.827999999999999</v>
      </c>
      <c r="G204" s="39"/>
      <c r="H204" s="45"/>
    </row>
    <row r="205" s="2" customFormat="1" ht="16.8" customHeight="1">
      <c r="A205" s="39"/>
      <c r="B205" s="45"/>
      <c r="C205" s="307" t="s">
        <v>115</v>
      </c>
      <c r="D205" s="308" t="s">
        <v>1</v>
      </c>
      <c r="E205" s="309" t="s">
        <v>1</v>
      </c>
      <c r="F205" s="310">
        <v>28.827999999999999</v>
      </c>
      <c r="G205" s="39"/>
      <c r="H205" s="45"/>
    </row>
    <row r="206" s="2" customFormat="1" ht="16.8" customHeight="1">
      <c r="A206" s="39"/>
      <c r="B206" s="45"/>
      <c r="C206" s="311" t="s">
        <v>1</v>
      </c>
      <c r="D206" s="311" t="s">
        <v>657</v>
      </c>
      <c r="E206" s="18" t="s">
        <v>1</v>
      </c>
      <c r="F206" s="312">
        <v>0</v>
      </c>
      <c r="G206" s="39"/>
      <c r="H206" s="45"/>
    </row>
    <row r="207" s="2" customFormat="1" ht="16.8" customHeight="1">
      <c r="A207" s="39"/>
      <c r="B207" s="45"/>
      <c r="C207" s="311" t="s">
        <v>1</v>
      </c>
      <c r="D207" s="311" t="s">
        <v>658</v>
      </c>
      <c r="E207" s="18" t="s">
        <v>1</v>
      </c>
      <c r="F207" s="312">
        <v>12.179</v>
      </c>
      <c r="G207" s="39"/>
      <c r="H207" s="45"/>
    </row>
    <row r="208" s="2" customFormat="1" ht="16.8" customHeight="1">
      <c r="A208" s="39"/>
      <c r="B208" s="45"/>
      <c r="C208" s="311" t="s">
        <v>1</v>
      </c>
      <c r="D208" s="311" t="s">
        <v>659</v>
      </c>
      <c r="E208" s="18" t="s">
        <v>1</v>
      </c>
      <c r="F208" s="312">
        <v>4.2830000000000004</v>
      </c>
      <c r="G208" s="39"/>
      <c r="H208" s="45"/>
    </row>
    <row r="209" s="2" customFormat="1" ht="16.8" customHeight="1">
      <c r="A209" s="39"/>
      <c r="B209" s="45"/>
      <c r="C209" s="311" t="s">
        <v>1</v>
      </c>
      <c r="D209" s="311" t="s">
        <v>660</v>
      </c>
      <c r="E209" s="18" t="s">
        <v>1</v>
      </c>
      <c r="F209" s="312">
        <v>4.726</v>
      </c>
      <c r="G209" s="39"/>
      <c r="H209" s="45"/>
    </row>
    <row r="210" s="2" customFormat="1" ht="16.8" customHeight="1">
      <c r="A210" s="39"/>
      <c r="B210" s="45"/>
      <c r="C210" s="311" t="s">
        <v>1</v>
      </c>
      <c r="D210" s="311" t="s">
        <v>661</v>
      </c>
      <c r="E210" s="18" t="s">
        <v>1</v>
      </c>
      <c r="F210" s="312">
        <v>10.533</v>
      </c>
      <c r="G210" s="39"/>
      <c r="H210" s="45"/>
    </row>
    <row r="211" s="2" customFormat="1" ht="16.8" customHeight="1">
      <c r="A211" s="39"/>
      <c r="B211" s="45"/>
      <c r="C211" s="311" t="s">
        <v>1</v>
      </c>
      <c r="D211" s="311" t="s">
        <v>662</v>
      </c>
      <c r="E211" s="18" t="s">
        <v>1</v>
      </c>
      <c r="F211" s="312">
        <v>0</v>
      </c>
      <c r="G211" s="39"/>
      <c r="H211" s="45"/>
    </row>
    <row r="212" s="2" customFormat="1" ht="16.8" customHeight="1">
      <c r="A212" s="39"/>
      <c r="B212" s="45"/>
      <c r="C212" s="311" t="s">
        <v>1</v>
      </c>
      <c r="D212" s="311" t="s">
        <v>663</v>
      </c>
      <c r="E212" s="18" t="s">
        <v>1</v>
      </c>
      <c r="F212" s="312">
        <v>-1.54</v>
      </c>
      <c r="G212" s="39"/>
      <c r="H212" s="45"/>
    </row>
    <row r="213" s="2" customFormat="1" ht="16.8" customHeight="1">
      <c r="A213" s="39"/>
      <c r="B213" s="45"/>
      <c r="C213" s="311" t="s">
        <v>1</v>
      </c>
      <c r="D213" s="311" t="s">
        <v>664</v>
      </c>
      <c r="E213" s="18" t="s">
        <v>1</v>
      </c>
      <c r="F213" s="312">
        <v>-1.353</v>
      </c>
      <c r="G213" s="39"/>
      <c r="H213" s="45"/>
    </row>
    <row r="214" s="2" customFormat="1" ht="16.8" customHeight="1">
      <c r="A214" s="39"/>
      <c r="B214" s="45"/>
      <c r="C214" s="311" t="s">
        <v>115</v>
      </c>
      <c r="D214" s="311" t="s">
        <v>225</v>
      </c>
      <c r="E214" s="18" t="s">
        <v>1</v>
      </c>
      <c r="F214" s="312">
        <v>28.827999999999999</v>
      </c>
      <c r="G214" s="39"/>
      <c r="H214" s="45"/>
    </row>
    <row r="215" s="2" customFormat="1" ht="16.8" customHeight="1">
      <c r="A215" s="39"/>
      <c r="B215" s="45"/>
      <c r="C215" s="313" t="s">
        <v>941</v>
      </c>
      <c r="D215" s="39"/>
      <c r="E215" s="39"/>
      <c r="F215" s="39"/>
      <c r="G215" s="39"/>
      <c r="H215" s="45"/>
    </row>
    <row r="216" s="2" customFormat="1">
      <c r="A216" s="39"/>
      <c r="B216" s="45"/>
      <c r="C216" s="311" t="s">
        <v>654</v>
      </c>
      <c r="D216" s="311" t="s">
        <v>655</v>
      </c>
      <c r="E216" s="18" t="s">
        <v>196</v>
      </c>
      <c r="F216" s="312">
        <v>23.062000000000001</v>
      </c>
      <c r="G216" s="39"/>
      <c r="H216" s="45"/>
    </row>
    <row r="217" s="2" customFormat="1" ht="16.8" customHeight="1">
      <c r="A217" s="39"/>
      <c r="B217" s="45"/>
      <c r="C217" s="311" t="s">
        <v>270</v>
      </c>
      <c r="D217" s="311" t="s">
        <v>271</v>
      </c>
      <c r="E217" s="18" t="s">
        <v>196</v>
      </c>
      <c r="F217" s="312">
        <v>19.773</v>
      </c>
      <c r="G217" s="39"/>
      <c r="H217" s="45"/>
    </row>
    <row r="218" s="2" customFormat="1" ht="16.8" customHeight="1">
      <c r="A218" s="39"/>
      <c r="B218" s="45"/>
      <c r="C218" s="307" t="s">
        <v>119</v>
      </c>
      <c r="D218" s="308" t="s">
        <v>1</v>
      </c>
      <c r="E218" s="309" t="s">
        <v>1</v>
      </c>
      <c r="F218" s="310">
        <v>19.773</v>
      </c>
      <c r="G218" s="39"/>
      <c r="H218" s="45"/>
    </row>
    <row r="219" s="2" customFormat="1" ht="16.8" customHeight="1">
      <c r="A219" s="39"/>
      <c r="B219" s="45"/>
      <c r="C219" s="311" t="s">
        <v>1</v>
      </c>
      <c r="D219" s="311" t="s">
        <v>273</v>
      </c>
      <c r="E219" s="18" t="s">
        <v>1</v>
      </c>
      <c r="F219" s="312">
        <v>28.827999999999999</v>
      </c>
      <c r="G219" s="39"/>
      <c r="H219" s="45"/>
    </row>
    <row r="220" s="2" customFormat="1" ht="16.8" customHeight="1">
      <c r="A220" s="39"/>
      <c r="B220" s="45"/>
      <c r="C220" s="311" t="s">
        <v>1</v>
      </c>
      <c r="D220" s="311" t="s">
        <v>274</v>
      </c>
      <c r="E220" s="18" t="s">
        <v>1</v>
      </c>
      <c r="F220" s="312">
        <v>0</v>
      </c>
      <c r="G220" s="39"/>
      <c r="H220" s="45"/>
    </row>
    <row r="221" s="2" customFormat="1" ht="16.8" customHeight="1">
      <c r="A221" s="39"/>
      <c r="B221" s="45"/>
      <c r="C221" s="311" t="s">
        <v>1</v>
      </c>
      <c r="D221" s="311" t="s">
        <v>275</v>
      </c>
      <c r="E221" s="18" t="s">
        <v>1</v>
      </c>
      <c r="F221" s="312">
        <v>0</v>
      </c>
      <c r="G221" s="39"/>
      <c r="H221" s="45"/>
    </row>
    <row r="222" s="2" customFormat="1" ht="16.8" customHeight="1">
      <c r="A222" s="39"/>
      <c r="B222" s="45"/>
      <c r="C222" s="311" t="s">
        <v>1</v>
      </c>
      <c r="D222" s="311" t="s">
        <v>679</v>
      </c>
      <c r="E222" s="18" t="s">
        <v>1</v>
      </c>
      <c r="F222" s="312">
        <v>-7.6029999999999998</v>
      </c>
      <c r="G222" s="39"/>
      <c r="H222" s="45"/>
    </row>
    <row r="223" s="2" customFormat="1" ht="16.8" customHeight="1">
      <c r="A223" s="39"/>
      <c r="B223" s="45"/>
      <c r="C223" s="311" t="s">
        <v>1</v>
      </c>
      <c r="D223" s="311" t="s">
        <v>680</v>
      </c>
      <c r="E223" s="18" t="s">
        <v>1</v>
      </c>
      <c r="F223" s="312">
        <v>-1.452</v>
      </c>
      <c r="G223" s="39"/>
      <c r="H223" s="45"/>
    </row>
    <row r="224" s="2" customFormat="1" ht="16.8" customHeight="1">
      <c r="A224" s="39"/>
      <c r="B224" s="45"/>
      <c r="C224" s="311" t="s">
        <v>119</v>
      </c>
      <c r="D224" s="311" t="s">
        <v>173</v>
      </c>
      <c r="E224" s="18" t="s">
        <v>1</v>
      </c>
      <c r="F224" s="312">
        <v>19.773</v>
      </c>
      <c r="G224" s="39"/>
      <c r="H224" s="45"/>
    </row>
    <row r="225" s="2" customFormat="1" ht="16.8" customHeight="1">
      <c r="A225" s="39"/>
      <c r="B225" s="45"/>
      <c r="C225" s="313" t="s">
        <v>941</v>
      </c>
      <c r="D225" s="39"/>
      <c r="E225" s="39"/>
      <c r="F225" s="39"/>
      <c r="G225" s="39"/>
      <c r="H225" s="45"/>
    </row>
    <row r="226" s="2" customFormat="1" ht="16.8" customHeight="1">
      <c r="A226" s="39"/>
      <c r="B226" s="45"/>
      <c r="C226" s="311" t="s">
        <v>270</v>
      </c>
      <c r="D226" s="311" t="s">
        <v>271</v>
      </c>
      <c r="E226" s="18" t="s">
        <v>196</v>
      </c>
      <c r="F226" s="312">
        <v>19.773</v>
      </c>
      <c r="G226" s="39"/>
      <c r="H226" s="45"/>
    </row>
    <row r="227" s="2" customFormat="1" ht="16.8" customHeight="1">
      <c r="A227" s="39"/>
      <c r="B227" s="45"/>
      <c r="C227" s="311" t="s">
        <v>284</v>
      </c>
      <c r="D227" s="311" t="s">
        <v>285</v>
      </c>
      <c r="E227" s="18" t="s">
        <v>196</v>
      </c>
      <c r="F227" s="312">
        <v>19.773</v>
      </c>
      <c r="G227" s="39"/>
      <c r="H227" s="45"/>
    </row>
    <row r="228" s="2" customFormat="1" ht="16.8" customHeight="1">
      <c r="A228" s="39"/>
      <c r="B228" s="45"/>
      <c r="C228" s="311" t="s">
        <v>279</v>
      </c>
      <c r="D228" s="311" t="s">
        <v>280</v>
      </c>
      <c r="E228" s="18" t="s">
        <v>176</v>
      </c>
      <c r="F228" s="312">
        <v>37.509</v>
      </c>
      <c r="G228" s="39"/>
      <c r="H228" s="45"/>
    </row>
    <row r="229" s="2" customFormat="1" ht="26.4" customHeight="1">
      <c r="A229" s="39"/>
      <c r="B229" s="45"/>
      <c r="C229" s="306" t="s">
        <v>943</v>
      </c>
      <c r="D229" s="306" t="s">
        <v>93</v>
      </c>
      <c r="E229" s="39"/>
      <c r="F229" s="39"/>
      <c r="G229" s="39"/>
      <c r="H229" s="45"/>
    </row>
    <row r="230" s="2" customFormat="1" ht="16.8" customHeight="1">
      <c r="A230" s="39"/>
      <c r="B230" s="45"/>
      <c r="C230" s="307" t="s">
        <v>768</v>
      </c>
      <c r="D230" s="308" t="s">
        <v>1</v>
      </c>
      <c r="E230" s="309" t="s">
        <v>1</v>
      </c>
      <c r="F230" s="310">
        <v>14.166</v>
      </c>
      <c r="G230" s="39"/>
      <c r="H230" s="45"/>
    </row>
    <row r="231" s="2" customFormat="1" ht="16.8" customHeight="1">
      <c r="A231" s="39"/>
      <c r="B231" s="45"/>
      <c r="C231" s="311" t="s">
        <v>1</v>
      </c>
      <c r="D231" s="311" t="s">
        <v>785</v>
      </c>
      <c r="E231" s="18" t="s">
        <v>1</v>
      </c>
      <c r="F231" s="312">
        <v>34.182000000000002</v>
      </c>
      <c r="G231" s="39"/>
      <c r="H231" s="45"/>
    </row>
    <row r="232" s="2" customFormat="1" ht="16.8" customHeight="1">
      <c r="A232" s="39"/>
      <c r="B232" s="45"/>
      <c r="C232" s="311" t="s">
        <v>1</v>
      </c>
      <c r="D232" s="311" t="s">
        <v>786</v>
      </c>
      <c r="E232" s="18" t="s">
        <v>1</v>
      </c>
      <c r="F232" s="312">
        <v>-20.015999999999998</v>
      </c>
      <c r="G232" s="39"/>
      <c r="H232" s="45"/>
    </row>
    <row r="233" s="2" customFormat="1" ht="16.8" customHeight="1">
      <c r="A233" s="39"/>
      <c r="B233" s="45"/>
      <c r="C233" s="311" t="s">
        <v>768</v>
      </c>
      <c r="D233" s="311" t="s">
        <v>173</v>
      </c>
      <c r="E233" s="18" t="s">
        <v>1</v>
      </c>
      <c r="F233" s="312">
        <v>14.166</v>
      </c>
      <c r="G233" s="39"/>
      <c r="H233" s="45"/>
    </row>
    <row r="234" s="2" customFormat="1" ht="16.8" customHeight="1">
      <c r="A234" s="39"/>
      <c r="B234" s="45"/>
      <c r="C234" s="313" t="s">
        <v>941</v>
      </c>
      <c r="D234" s="39"/>
      <c r="E234" s="39"/>
      <c r="F234" s="39"/>
      <c r="G234" s="39"/>
      <c r="H234" s="45"/>
    </row>
    <row r="235" s="2" customFormat="1">
      <c r="A235" s="39"/>
      <c r="B235" s="45"/>
      <c r="C235" s="311" t="s">
        <v>782</v>
      </c>
      <c r="D235" s="311" t="s">
        <v>783</v>
      </c>
      <c r="E235" s="18" t="s">
        <v>168</v>
      </c>
      <c r="F235" s="312">
        <v>14.166</v>
      </c>
      <c r="G235" s="39"/>
      <c r="H235" s="45"/>
    </row>
    <row r="236" s="2" customFormat="1" ht="16.8" customHeight="1">
      <c r="A236" s="39"/>
      <c r="B236" s="45"/>
      <c r="C236" s="311" t="s">
        <v>819</v>
      </c>
      <c r="D236" s="311" t="s">
        <v>271</v>
      </c>
      <c r="E236" s="18" t="s">
        <v>196</v>
      </c>
      <c r="F236" s="312">
        <v>30.199999999999999</v>
      </c>
      <c r="G236" s="39"/>
      <c r="H236" s="45"/>
    </row>
    <row r="237" s="2" customFormat="1" ht="16.8" customHeight="1">
      <c r="A237" s="39"/>
      <c r="B237" s="45"/>
      <c r="C237" s="307" t="s">
        <v>775</v>
      </c>
      <c r="D237" s="308" t="s">
        <v>1</v>
      </c>
      <c r="E237" s="309" t="s">
        <v>1</v>
      </c>
      <c r="F237" s="310">
        <v>16.632000000000001</v>
      </c>
      <c r="G237" s="39"/>
      <c r="H237" s="45"/>
    </row>
    <row r="238" s="2" customFormat="1" ht="16.8" customHeight="1">
      <c r="A238" s="39"/>
      <c r="B238" s="45"/>
      <c r="C238" s="311" t="s">
        <v>1</v>
      </c>
      <c r="D238" s="311" t="s">
        <v>829</v>
      </c>
      <c r="E238" s="18" t="s">
        <v>1</v>
      </c>
      <c r="F238" s="312">
        <v>0</v>
      </c>
      <c r="G238" s="39"/>
      <c r="H238" s="45"/>
    </row>
    <row r="239" s="2" customFormat="1" ht="16.8" customHeight="1">
      <c r="A239" s="39"/>
      <c r="B239" s="45"/>
      <c r="C239" s="311" t="s">
        <v>1</v>
      </c>
      <c r="D239" s="311" t="s">
        <v>830</v>
      </c>
      <c r="E239" s="18" t="s">
        <v>1</v>
      </c>
      <c r="F239" s="312">
        <v>0</v>
      </c>
      <c r="G239" s="39"/>
      <c r="H239" s="45"/>
    </row>
    <row r="240" s="2" customFormat="1" ht="16.8" customHeight="1">
      <c r="A240" s="39"/>
      <c r="B240" s="45"/>
      <c r="C240" s="311" t="s">
        <v>1</v>
      </c>
      <c r="D240" s="311" t="s">
        <v>831</v>
      </c>
      <c r="E240" s="18" t="s">
        <v>1</v>
      </c>
      <c r="F240" s="312">
        <v>16.632000000000001</v>
      </c>
      <c r="G240" s="39"/>
      <c r="H240" s="45"/>
    </row>
    <row r="241" s="2" customFormat="1" ht="16.8" customHeight="1">
      <c r="A241" s="39"/>
      <c r="B241" s="45"/>
      <c r="C241" s="311" t="s">
        <v>775</v>
      </c>
      <c r="D241" s="311" t="s">
        <v>173</v>
      </c>
      <c r="E241" s="18" t="s">
        <v>1</v>
      </c>
      <c r="F241" s="312">
        <v>16.632000000000001</v>
      </c>
      <c r="G241" s="39"/>
      <c r="H241" s="45"/>
    </row>
    <row r="242" s="2" customFormat="1" ht="16.8" customHeight="1">
      <c r="A242" s="39"/>
      <c r="B242" s="45"/>
      <c r="C242" s="313" t="s">
        <v>941</v>
      </c>
      <c r="D242" s="39"/>
      <c r="E242" s="39"/>
      <c r="F242" s="39"/>
      <c r="G242" s="39"/>
      <c r="H242" s="45"/>
    </row>
    <row r="243" s="2" customFormat="1" ht="16.8" customHeight="1">
      <c r="A243" s="39"/>
      <c r="B243" s="45"/>
      <c r="C243" s="311" t="s">
        <v>304</v>
      </c>
      <c r="D243" s="311" t="s">
        <v>305</v>
      </c>
      <c r="E243" s="18" t="s">
        <v>196</v>
      </c>
      <c r="F243" s="312">
        <v>16.632000000000001</v>
      </c>
      <c r="G243" s="39"/>
      <c r="H243" s="45"/>
    </row>
    <row r="244" s="2" customFormat="1" ht="16.8" customHeight="1">
      <c r="A244" s="39"/>
      <c r="B244" s="45"/>
      <c r="C244" s="311" t="s">
        <v>832</v>
      </c>
      <c r="D244" s="311" t="s">
        <v>833</v>
      </c>
      <c r="E244" s="18" t="s">
        <v>196</v>
      </c>
      <c r="F244" s="312">
        <v>16.632000000000001</v>
      </c>
      <c r="G244" s="39"/>
      <c r="H244" s="45"/>
    </row>
    <row r="245" s="2" customFormat="1" ht="16.8" customHeight="1">
      <c r="A245" s="39"/>
      <c r="B245" s="45"/>
      <c r="C245" s="307" t="s">
        <v>766</v>
      </c>
      <c r="D245" s="308" t="s">
        <v>1</v>
      </c>
      <c r="E245" s="309" t="s">
        <v>1</v>
      </c>
      <c r="F245" s="310">
        <v>35.057000000000002</v>
      </c>
      <c r="G245" s="39"/>
      <c r="H245" s="45"/>
    </row>
    <row r="246" s="2" customFormat="1" ht="16.8" customHeight="1">
      <c r="A246" s="39"/>
      <c r="B246" s="45"/>
      <c r="C246" s="311" t="s">
        <v>1</v>
      </c>
      <c r="D246" s="311" t="s">
        <v>853</v>
      </c>
      <c r="E246" s="18" t="s">
        <v>1</v>
      </c>
      <c r="F246" s="312">
        <v>0</v>
      </c>
      <c r="G246" s="39"/>
      <c r="H246" s="45"/>
    </row>
    <row r="247" s="2" customFormat="1" ht="16.8" customHeight="1">
      <c r="A247" s="39"/>
      <c r="B247" s="45"/>
      <c r="C247" s="311" t="s">
        <v>1</v>
      </c>
      <c r="D247" s="311" t="s">
        <v>854</v>
      </c>
      <c r="E247" s="18" t="s">
        <v>1</v>
      </c>
      <c r="F247" s="312">
        <v>11.644</v>
      </c>
      <c r="G247" s="39"/>
      <c r="H247" s="45"/>
    </row>
    <row r="248" s="2" customFormat="1" ht="16.8" customHeight="1">
      <c r="A248" s="39"/>
      <c r="B248" s="45"/>
      <c r="C248" s="311" t="s">
        <v>1</v>
      </c>
      <c r="D248" s="311" t="s">
        <v>855</v>
      </c>
      <c r="E248" s="18" t="s">
        <v>1</v>
      </c>
      <c r="F248" s="312">
        <v>20.969999999999999</v>
      </c>
      <c r="G248" s="39"/>
      <c r="H248" s="45"/>
    </row>
    <row r="249" s="2" customFormat="1" ht="16.8" customHeight="1">
      <c r="A249" s="39"/>
      <c r="B249" s="45"/>
      <c r="C249" s="311" t="s">
        <v>1</v>
      </c>
      <c r="D249" s="311" t="s">
        <v>856</v>
      </c>
      <c r="E249" s="18" t="s">
        <v>1</v>
      </c>
      <c r="F249" s="312">
        <v>0.316</v>
      </c>
      <c r="G249" s="39"/>
      <c r="H249" s="45"/>
    </row>
    <row r="250" s="2" customFormat="1" ht="16.8" customHeight="1">
      <c r="A250" s="39"/>
      <c r="B250" s="45"/>
      <c r="C250" s="311" t="s">
        <v>1</v>
      </c>
      <c r="D250" s="311" t="s">
        <v>857</v>
      </c>
      <c r="E250" s="18" t="s">
        <v>1</v>
      </c>
      <c r="F250" s="312">
        <v>0.56299999999999994</v>
      </c>
      <c r="G250" s="39"/>
      <c r="H250" s="45"/>
    </row>
    <row r="251" s="2" customFormat="1" ht="16.8" customHeight="1">
      <c r="A251" s="39"/>
      <c r="B251" s="45"/>
      <c r="C251" s="311" t="s">
        <v>1</v>
      </c>
      <c r="D251" s="311" t="s">
        <v>858</v>
      </c>
      <c r="E251" s="18" t="s">
        <v>1</v>
      </c>
      <c r="F251" s="312">
        <v>1.5640000000000001</v>
      </c>
      <c r="G251" s="39"/>
      <c r="H251" s="45"/>
    </row>
    <row r="252" s="2" customFormat="1" ht="16.8" customHeight="1">
      <c r="A252" s="39"/>
      <c r="B252" s="45"/>
      <c r="C252" s="311" t="s">
        <v>766</v>
      </c>
      <c r="D252" s="311" t="s">
        <v>173</v>
      </c>
      <c r="E252" s="18" t="s">
        <v>1</v>
      </c>
      <c r="F252" s="312">
        <v>35.057000000000002</v>
      </c>
      <c r="G252" s="39"/>
      <c r="H252" s="45"/>
    </row>
    <row r="253" s="2" customFormat="1" ht="16.8" customHeight="1">
      <c r="A253" s="39"/>
      <c r="B253" s="45"/>
      <c r="C253" s="313" t="s">
        <v>941</v>
      </c>
      <c r="D253" s="39"/>
      <c r="E253" s="39"/>
      <c r="F253" s="39"/>
      <c r="G253" s="39"/>
      <c r="H253" s="45"/>
    </row>
    <row r="254" s="2" customFormat="1">
      <c r="A254" s="39"/>
      <c r="B254" s="45"/>
      <c r="C254" s="311" t="s">
        <v>850</v>
      </c>
      <c r="D254" s="311" t="s">
        <v>851</v>
      </c>
      <c r="E254" s="18" t="s">
        <v>196</v>
      </c>
      <c r="F254" s="312">
        <v>102.52500000000001</v>
      </c>
      <c r="G254" s="39"/>
      <c r="H254" s="45"/>
    </row>
    <row r="255" s="2" customFormat="1" ht="16.8" customHeight="1">
      <c r="A255" s="39"/>
      <c r="B255" s="45"/>
      <c r="C255" s="307" t="s">
        <v>764</v>
      </c>
      <c r="D255" s="308" t="s">
        <v>1</v>
      </c>
      <c r="E255" s="309" t="s">
        <v>1</v>
      </c>
      <c r="F255" s="310">
        <v>102.52500000000001</v>
      </c>
      <c r="G255" s="39"/>
      <c r="H255" s="45"/>
    </row>
    <row r="256" s="2" customFormat="1" ht="16.8" customHeight="1">
      <c r="A256" s="39"/>
      <c r="B256" s="45"/>
      <c r="C256" s="311" t="s">
        <v>1</v>
      </c>
      <c r="D256" s="311" t="s">
        <v>859</v>
      </c>
      <c r="E256" s="18" t="s">
        <v>1</v>
      </c>
      <c r="F256" s="312">
        <v>0</v>
      </c>
      <c r="G256" s="39"/>
      <c r="H256" s="45"/>
    </row>
    <row r="257" s="2" customFormat="1" ht="16.8" customHeight="1">
      <c r="A257" s="39"/>
      <c r="B257" s="45"/>
      <c r="C257" s="311" t="s">
        <v>1</v>
      </c>
      <c r="D257" s="311" t="s">
        <v>860</v>
      </c>
      <c r="E257" s="18" t="s">
        <v>1</v>
      </c>
      <c r="F257" s="312">
        <v>73.406000000000006</v>
      </c>
      <c r="G257" s="39"/>
      <c r="H257" s="45"/>
    </row>
    <row r="258" s="2" customFormat="1" ht="16.8" customHeight="1">
      <c r="A258" s="39"/>
      <c r="B258" s="45"/>
      <c r="C258" s="311" t="s">
        <v>1</v>
      </c>
      <c r="D258" s="311" t="s">
        <v>861</v>
      </c>
      <c r="E258" s="18" t="s">
        <v>1</v>
      </c>
      <c r="F258" s="312">
        <v>6.3849999999999998</v>
      </c>
      <c r="G258" s="39"/>
      <c r="H258" s="45"/>
    </row>
    <row r="259" s="2" customFormat="1" ht="16.8" customHeight="1">
      <c r="A259" s="39"/>
      <c r="B259" s="45"/>
      <c r="C259" s="311" t="s">
        <v>1</v>
      </c>
      <c r="D259" s="311" t="s">
        <v>862</v>
      </c>
      <c r="E259" s="18" t="s">
        <v>1</v>
      </c>
      <c r="F259" s="312">
        <v>22.734000000000002</v>
      </c>
      <c r="G259" s="39"/>
      <c r="H259" s="45"/>
    </row>
    <row r="260" s="2" customFormat="1" ht="16.8" customHeight="1">
      <c r="A260" s="39"/>
      <c r="B260" s="45"/>
      <c r="C260" s="311" t="s">
        <v>764</v>
      </c>
      <c r="D260" s="311" t="s">
        <v>173</v>
      </c>
      <c r="E260" s="18" t="s">
        <v>1</v>
      </c>
      <c r="F260" s="312">
        <v>102.52500000000001</v>
      </c>
      <c r="G260" s="39"/>
      <c r="H260" s="45"/>
    </row>
    <row r="261" s="2" customFormat="1" ht="16.8" customHeight="1">
      <c r="A261" s="39"/>
      <c r="B261" s="45"/>
      <c r="C261" s="313" t="s">
        <v>941</v>
      </c>
      <c r="D261" s="39"/>
      <c r="E261" s="39"/>
      <c r="F261" s="39"/>
      <c r="G261" s="39"/>
      <c r="H261" s="45"/>
    </row>
    <row r="262" s="2" customFormat="1">
      <c r="A262" s="39"/>
      <c r="B262" s="45"/>
      <c r="C262" s="311" t="s">
        <v>850</v>
      </c>
      <c r="D262" s="311" t="s">
        <v>851</v>
      </c>
      <c r="E262" s="18" t="s">
        <v>196</v>
      </c>
      <c r="F262" s="312">
        <v>102.52500000000001</v>
      </c>
      <c r="G262" s="39"/>
      <c r="H262" s="45"/>
    </row>
    <row r="263" s="2" customFormat="1" ht="16.8" customHeight="1">
      <c r="A263" s="39"/>
      <c r="B263" s="45"/>
      <c r="C263" s="307" t="s">
        <v>636</v>
      </c>
      <c r="D263" s="308" t="s">
        <v>1</v>
      </c>
      <c r="E263" s="309" t="s">
        <v>1</v>
      </c>
      <c r="F263" s="310">
        <v>42.5</v>
      </c>
      <c r="G263" s="39"/>
      <c r="H263" s="45"/>
    </row>
    <row r="264" s="2" customFormat="1" ht="16.8" customHeight="1">
      <c r="A264" s="39"/>
      <c r="B264" s="45"/>
      <c r="C264" s="311" t="s">
        <v>1</v>
      </c>
      <c r="D264" s="311" t="s">
        <v>836</v>
      </c>
      <c r="E264" s="18" t="s">
        <v>1</v>
      </c>
      <c r="F264" s="312">
        <v>42.5</v>
      </c>
      <c r="G264" s="39"/>
      <c r="H264" s="45"/>
    </row>
    <row r="265" s="2" customFormat="1" ht="16.8" customHeight="1">
      <c r="A265" s="39"/>
      <c r="B265" s="45"/>
      <c r="C265" s="311" t="s">
        <v>636</v>
      </c>
      <c r="D265" s="311" t="s">
        <v>173</v>
      </c>
      <c r="E265" s="18" t="s">
        <v>1</v>
      </c>
      <c r="F265" s="312">
        <v>42.5</v>
      </c>
      <c r="G265" s="39"/>
      <c r="H265" s="45"/>
    </row>
    <row r="266" s="2" customFormat="1" ht="16.8" customHeight="1">
      <c r="A266" s="39"/>
      <c r="B266" s="45"/>
      <c r="C266" s="313" t="s">
        <v>941</v>
      </c>
      <c r="D266" s="39"/>
      <c r="E266" s="39"/>
      <c r="F266" s="39"/>
      <c r="G266" s="39"/>
      <c r="H266" s="45"/>
    </row>
    <row r="267" s="2" customFormat="1" ht="16.8" customHeight="1">
      <c r="A267" s="39"/>
      <c r="B267" s="45"/>
      <c r="C267" s="311" t="s">
        <v>689</v>
      </c>
      <c r="D267" s="311" t="s">
        <v>690</v>
      </c>
      <c r="E267" s="18" t="s">
        <v>168</v>
      </c>
      <c r="F267" s="312">
        <v>42.5</v>
      </c>
      <c r="G267" s="39"/>
      <c r="H267" s="45"/>
    </row>
    <row r="268" s="2" customFormat="1">
      <c r="A268" s="39"/>
      <c r="B268" s="45"/>
      <c r="C268" s="311" t="s">
        <v>693</v>
      </c>
      <c r="D268" s="311" t="s">
        <v>694</v>
      </c>
      <c r="E268" s="18" t="s">
        <v>168</v>
      </c>
      <c r="F268" s="312">
        <v>64.700000000000003</v>
      </c>
      <c r="G268" s="39"/>
      <c r="H268" s="45"/>
    </row>
    <row r="269" s="2" customFormat="1" ht="16.8" customHeight="1">
      <c r="A269" s="39"/>
      <c r="B269" s="45"/>
      <c r="C269" s="307" t="s">
        <v>770</v>
      </c>
      <c r="D269" s="308" t="s">
        <v>1</v>
      </c>
      <c r="E269" s="309" t="s">
        <v>1</v>
      </c>
      <c r="F269" s="310">
        <v>13.568</v>
      </c>
      <c r="G269" s="39"/>
      <c r="H269" s="45"/>
    </row>
    <row r="270" s="2" customFormat="1" ht="16.8" customHeight="1">
      <c r="A270" s="39"/>
      <c r="B270" s="45"/>
      <c r="C270" s="311" t="s">
        <v>1</v>
      </c>
      <c r="D270" s="311" t="s">
        <v>810</v>
      </c>
      <c r="E270" s="18" t="s">
        <v>1</v>
      </c>
      <c r="F270" s="312">
        <v>0</v>
      </c>
      <c r="G270" s="39"/>
      <c r="H270" s="45"/>
    </row>
    <row r="271" s="2" customFormat="1" ht="16.8" customHeight="1">
      <c r="A271" s="39"/>
      <c r="B271" s="45"/>
      <c r="C271" s="311" t="s">
        <v>1</v>
      </c>
      <c r="D271" s="311" t="s">
        <v>811</v>
      </c>
      <c r="E271" s="18" t="s">
        <v>1</v>
      </c>
      <c r="F271" s="312">
        <v>13.568</v>
      </c>
      <c r="G271" s="39"/>
      <c r="H271" s="45"/>
    </row>
    <row r="272" s="2" customFormat="1" ht="16.8" customHeight="1">
      <c r="A272" s="39"/>
      <c r="B272" s="45"/>
      <c r="C272" s="311" t="s">
        <v>770</v>
      </c>
      <c r="D272" s="311" t="s">
        <v>173</v>
      </c>
      <c r="E272" s="18" t="s">
        <v>1</v>
      </c>
      <c r="F272" s="312">
        <v>13.568</v>
      </c>
      <c r="G272" s="39"/>
      <c r="H272" s="45"/>
    </row>
    <row r="273" s="2" customFormat="1" ht="16.8" customHeight="1">
      <c r="A273" s="39"/>
      <c r="B273" s="45"/>
      <c r="C273" s="313" t="s">
        <v>941</v>
      </c>
      <c r="D273" s="39"/>
      <c r="E273" s="39"/>
      <c r="F273" s="39"/>
      <c r="G273" s="39"/>
      <c r="H273" s="45"/>
    </row>
    <row r="274" s="2" customFormat="1">
      <c r="A274" s="39"/>
      <c r="B274" s="45"/>
      <c r="C274" s="311" t="s">
        <v>807</v>
      </c>
      <c r="D274" s="311" t="s">
        <v>808</v>
      </c>
      <c r="E274" s="18" t="s">
        <v>196</v>
      </c>
      <c r="F274" s="312">
        <v>10.853999999999999</v>
      </c>
      <c r="G274" s="39"/>
      <c r="H274" s="45"/>
    </row>
    <row r="275" s="2" customFormat="1">
      <c r="A275" s="39"/>
      <c r="B275" s="45"/>
      <c r="C275" s="311" t="s">
        <v>814</v>
      </c>
      <c r="D275" s="311" t="s">
        <v>815</v>
      </c>
      <c r="E275" s="18" t="s">
        <v>196</v>
      </c>
      <c r="F275" s="312">
        <v>2.714</v>
      </c>
      <c r="G275" s="39"/>
      <c r="H275" s="45"/>
    </row>
    <row r="276" s="2" customFormat="1" ht="16.8" customHeight="1">
      <c r="A276" s="39"/>
      <c r="B276" s="45"/>
      <c r="C276" s="311" t="s">
        <v>304</v>
      </c>
      <c r="D276" s="311" t="s">
        <v>305</v>
      </c>
      <c r="E276" s="18" t="s">
        <v>196</v>
      </c>
      <c r="F276" s="312">
        <v>16.632000000000001</v>
      </c>
      <c r="G276" s="39"/>
      <c r="H276" s="45"/>
    </row>
    <row r="277" s="2" customFormat="1" ht="16.8" customHeight="1">
      <c r="A277" s="39"/>
      <c r="B277" s="45"/>
      <c r="C277" s="311" t="s">
        <v>819</v>
      </c>
      <c r="D277" s="311" t="s">
        <v>271</v>
      </c>
      <c r="E277" s="18" t="s">
        <v>196</v>
      </c>
      <c r="F277" s="312">
        <v>30.199999999999999</v>
      </c>
      <c r="G277" s="39"/>
      <c r="H277" s="45"/>
    </row>
    <row r="278" s="2" customFormat="1" ht="16.8" customHeight="1">
      <c r="A278" s="39"/>
      <c r="B278" s="45"/>
      <c r="C278" s="307" t="s">
        <v>638</v>
      </c>
      <c r="D278" s="308" t="s">
        <v>1</v>
      </c>
      <c r="E278" s="309" t="s">
        <v>1</v>
      </c>
      <c r="F278" s="310">
        <v>64.700000000000003</v>
      </c>
      <c r="G278" s="39"/>
      <c r="H278" s="45"/>
    </row>
    <row r="279" s="2" customFormat="1" ht="16.8" customHeight="1">
      <c r="A279" s="39"/>
      <c r="B279" s="45"/>
      <c r="C279" s="311" t="s">
        <v>1</v>
      </c>
      <c r="D279" s="311" t="s">
        <v>838</v>
      </c>
      <c r="E279" s="18" t="s">
        <v>1</v>
      </c>
      <c r="F279" s="312">
        <v>64.700000000000003</v>
      </c>
      <c r="G279" s="39"/>
      <c r="H279" s="45"/>
    </row>
    <row r="280" s="2" customFormat="1" ht="16.8" customHeight="1">
      <c r="A280" s="39"/>
      <c r="B280" s="45"/>
      <c r="C280" s="311" t="s">
        <v>638</v>
      </c>
      <c r="D280" s="311" t="s">
        <v>173</v>
      </c>
      <c r="E280" s="18" t="s">
        <v>1</v>
      </c>
      <c r="F280" s="312">
        <v>64.700000000000003</v>
      </c>
      <c r="G280" s="39"/>
      <c r="H280" s="45"/>
    </row>
    <row r="281" s="2" customFormat="1" ht="16.8" customHeight="1">
      <c r="A281" s="39"/>
      <c r="B281" s="45"/>
      <c r="C281" s="313" t="s">
        <v>941</v>
      </c>
      <c r="D281" s="39"/>
      <c r="E281" s="39"/>
      <c r="F281" s="39"/>
      <c r="G281" s="39"/>
      <c r="H281" s="45"/>
    </row>
    <row r="282" s="2" customFormat="1">
      <c r="A282" s="39"/>
      <c r="B282" s="45"/>
      <c r="C282" s="311" t="s">
        <v>693</v>
      </c>
      <c r="D282" s="311" t="s">
        <v>694</v>
      </c>
      <c r="E282" s="18" t="s">
        <v>168</v>
      </c>
      <c r="F282" s="312">
        <v>64.700000000000003</v>
      </c>
      <c r="G282" s="39"/>
      <c r="H282" s="45"/>
    </row>
    <row r="283" s="2" customFormat="1">
      <c r="A283" s="39"/>
      <c r="B283" s="45"/>
      <c r="C283" s="311" t="s">
        <v>697</v>
      </c>
      <c r="D283" s="311" t="s">
        <v>698</v>
      </c>
      <c r="E283" s="18" t="s">
        <v>168</v>
      </c>
      <c r="F283" s="312">
        <v>64.700000000000003</v>
      </c>
      <c r="G283" s="39"/>
      <c r="H283" s="45"/>
    </row>
    <row r="284" s="2" customFormat="1" ht="16.8" customHeight="1">
      <c r="A284" s="39"/>
      <c r="B284" s="45"/>
      <c r="C284" s="307" t="s">
        <v>773</v>
      </c>
      <c r="D284" s="308" t="s">
        <v>1</v>
      </c>
      <c r="E284" s="309" t="s">
        <v>1</v>
      </c>
      <c r="F284" s="310">
        <v>9.8399999999999999</v>
      </c>
      <c r="G284" s="39"/>
      <c r="H284" s="45"/>
    </row>
    <row r="285" s="2" customFormat="1" ht="16.8" customHeight="1">
      <c r="A285" s="39"/>
      <c r="B285" s="45"/>
      <c r="C285" s="311" t="s">
        <v>1</v>
      </c>
      <c r="D285" s="311" t="s">
        <v>843</v>
      </c>
      <c r="E285" s="18" t="s">
        <v>1</v>
      </c>
      <c r="F285" s="312">
        <v>0</v>
      </c>
      <c r="G285" s="39"/>
      <c r="H285" s="45"/>
    </row>
    <row r="286" s="2" customFormat="1" ht="16.8" customHeight="1">
      <c r="A286" s="39"/>
      <c r="B286" s="45"/>
      <c r="C286" s="311" t="s">
        <v>773</v>
      </c>
      <c r="D286" s="311" t="s">
        <v>844</v>
      </c>
      <c r="E286" s="18" t="s">
        <v>1</v>
      </c>
      <c r="F286" s="312">
        <v>9.8399999999999999</v>
      </c>
      <c r="G286" s="39"/>
      <c r="H286" s="45"/>
    </row>
    <row r="287" s="2" customFormat="1" ht="16.8" customHeight="1">
      <c r="A287" s="39"/>
      <c r="B287" s="45"/>
      <c r="C287" s="313" t="s">
        <v>941</v>
      </c>
      <c r="D287" s="39"/>
      <c r="E287" s="39"/>
      <c r="F287" s="39"/>
      <c r="G287" s="39"/>
      <c r="H287" s="45"/>
    </row>
    <row r="288" s="2" customFormat="1" ht="16.8" customHeight="1">
      <c r="A288" s="39"/>
      <c r="B288" s="45"/>
      <c r="C288" s="311" t="s">
        <v>840</v>
      </c>
      <c r="D288" s="311" t="s">
        <v>841</v>
      </c>
      <c r="E288" s="18" t="s">
        <v>196</v>
      </c>
      <c r="F288" s="312">
        <v>9.8399999999999999</v>
      </c>
      <c r="G288" s="39"/>
      <c r="H288" s="45"/>
    </row>
    <row r="289" s="2" customFormat="1" ht="16.8" customHeight="1">
      <c r="A289" s="39"/>
      <c r="B289" s="45"/>
      <c r="C289" s="311" t="s">
        <v>819</v>
      </c>
      <c r="D289" s="311" t="s">
        <v>271</v>
      </c>
      <c r="E289" s="18" t="s">
        <v>196</v>
      </c>
      <c r="F289" s="312">
        <v>30.199999999999999</v>
      </c>
      <c r="G289" s="39"/>
      <c r="H289" s="45"/>
    </row>
    <row r="290" s="2" customFormat="1" ht="16.8" customHeight="1">
      <c r="A290" s="39"/>
      <c r="B290" s="45"/>
      <c r="C290" s="307" t="s">
        <v>119</v>
      </c>
      <c r="D290" s="308" t="s">
        <v>1</v>
      </c>
      <c r="E290" s="309" t="s">
        <v>1</v>
      </c>
      <c r="F290" s="310">
        <v>30.199999999999999</v>
      </c>
      <c r="G290" s="39"/>
      <c r="H290" s="45"/>
    </row>
    <row r="291" s="2" customFormat="1" ht="16.8" customHeight="1">
      <c r="A291" s="39"/>
      <c r="B291" s="45"/>
      <c r="C291" s="311" t="s">
        <v>1</v>
      </c>
      <c r="D291" s="311" t="s">
        <v>821</v>
      </c>
      <c r="E291" s="18" t="s">
        <v>1</v>
      </c>
      <c r="F291" s="312">
        <v>0</v>
      </c>
      <c r="G291" s="39"/>
      <c r="H291" s="45"/>
    </row>
    <row r="292" s="2" customFormat="1" ht="16.8" customHeight="1">
      <c r="A292" s="39"/>
      <c r="B292" s="45"/>
      <c r="C292" s="311" t="s">
        <v>1</v>
      </c>
      <c r="D292" s="311" t="s">
        <v>822</v>
      </c>
      <c r="E292" s="18" t="s">
        <v>1</v>
      </c>
      <c r="F292" s="312">
        <v>13.568</v>
      </c>
      <c r="G292" s="39"/>
      <c r="H292" s="45"/>
    </row>
    <row r="293" s="2" customFormat="1" ht="16.8" customHeight="1">
      <c r="A293" s="39"/>
      <c r="B293" s="45"/>
      <c r="C293" s="311" t="s">
        <v>1</v>
      </c>
      <c r="D293" s="311" t="s">
        <v>823</v>
      </c>
      <c r="E293" s="18" t="s">
        <v>1</v>
      </c>
      <c r="F293" s="312">
        <v>9.8399999999999999</v>
      </c>
      <c r="G293" s="39"/>
      <c r="H293" s="45"/>
    </row>
    <row r="294" s="2" customFormat="1" ht="16.8" customHeight="1">
      <c r="A294" s="39"/>
      <c r="B294" s="45"/>
      <c r="C294" s="311" t="s">
        <v>1</v>
      </c>
      <c r="D294" s="311" t="s">
        <v>824</v>
      </c>
      <c r="E294" s="18" t="s">
        <v>1</v>
      </c>
      <c r="F294" s="312">
        <v>0</v>
      </c>
      <c r="G294" s="39"/>
      <c r="H294" s="45"/>
    </row>
    <row r="295" s="2" customFormat="1" ht="16.8" customHeight="1">
      <c r="A295" s="39"/>
      <c r="B295" s="45"/>
      <c r="C295" s="311" t="s">
        <v>1</v>
      </c>
      <c r="D295" s="311" t="s">
        <v>825</v>
      </c>
      <c r="E295" s="18" t="s">
        <v>1</v>
      </c>
      <c r="F295" s="312">
        <v>3.1190000000000002</v>
      </c>
      <c r="G295" s="39"/>
      <c r="H295" s="45"/>
    </row>
    <row r="296" s="2" customFormat="1" ht="16.8" customHeight="1">
      <c r="A296" s="39"/>
      <c r="B296" s="45"/>
      <c r="C296" s="311" t="s">
        <v>1</v>
      </c>
      <c r="D296" s="311" t="s">
        <v>826</v>
      </c>
      <c r="E296" s="18" t="s">
        <v>1</v>
      </c>
      <c r="F296" s="312">
        <v>1.417</v>
      </c>
      <c r="G296" s="39"/>
      <c r="H296" s="45"/>
    </row>
    <row r="297" s="2" customFormat="1" ht="16.8" customHeight="1">
      <c r="A297" s="39"/>
      <c r="B297" s="45"/>
      <c r="C297" s="311" t="s">
        <v>1</v>
      </c>
      <c r="D297" s="311" t="s">
        <v>827</v>
      </c>
      <c r="E297" s="18" t="s">
        <v>1</v>
      </c>
      <c r="F297" s="312">
        <v>2.2559999999999998</v>
      </c>
      <c r="G297" s="39"/>
      <c r="H297" s="45"/>
    </row>
    <row r="298" s="2" customFormat="1" ht="16.8" customHeight="1">
      <c r="A298" s="39"/>
      <c r="B298" s="45"/>
      <c r="C298" s="311" t="s">
        <v>119</v>
      </c>
      <c r="D298" s="311" t="s">
        <v>173</v>
      </c>
      <c r="E298" s="18" t="s">
        <v>1</v>
      </c>
      <c r="F298" s="312">
        <v>30.199999999999999</v>
      </c>
      <c r="G298" s="39"/>
      <c r="H298" s="45"/>
    </row>
    <row r="299" s="2" customFormat="1" ht="16.8" customHeight="1">
      <c r="A299" s="39"/>
      <c r="B299" s="45"/>
      <c r="C299" s="313" t="s">
        <v>941</v>
      </c>
      <c r="D299" s="39"/>
      <c r="E299" s="39"/>
      <c r="F299" s="39"/>
      <c r="G299" s="39"/>
      <c r="H299" s="45"/>
    </row>
    <row r="300" s="2" customFormat="1" ht="16.8" customHeight="1">
      <c r="A300" s="39"/>
      <c r="B300" s="45"/>
      <c r="C300" s="311" t="s">
        <v>819</v>
      </c>
      <c r="D300" s="311" t="s">
        <v>271</v>
      </c>
      <c r="E300" s="18" t="s">
        <v>196</v>
      </c>
      <c r="F300" s="312">
        <v>30.199999999999999</v>
      </c>
      <c r="G300" s="39"/>
      <c r="H300" s="45"/>
    </row>
    <row r="301" s="2" customFormat="1" ht="16.8" customHeight="1">
      <c r="A301" s="39"/>
      <c r="B301" s="45"/>
      <c r="C301" s="311" t="s">
        <v>304</v>
      </c>
      <c r="D301" s="311" t="s">
        <v>305</v>
      </c>
      <c r="E301" s="18" t="s">
        <v>196</v>
      </c>
      <c r="F301" s="312">
        <v>16.632000000000001</v>
      </c>
      <c r="G301" s="39"/>
      <c r="H301" s="45"/>
    </row>
    <row r="302" s="2" customFormat="1" ht="16.8" customHeight="1">
      <c r="A302" s="39"/>
      <c r="B302" s="45"/>
      <c r="C302" s="307" t="s">
        <v>780</v>
      </c>
      <c r="D302" s="308" t="s">
        <v>1</v>
      </c>
      <c r="E302" s="309" t="s">
        <v>1</v>
      </c>
      <c r="F302" s="310">
        <v>11.279999999999999</v>
      </c>
      <c r="G302" s="39"/>
      <c r="H302" s="45"/>
    </row>
    <row r="303" s="2" customFormat="1" ht="16.8" customHeight="1">
      <c r="A303" s="39"/>
      <c r="B303" s="45"/>
      <c r="C303" s="311" t="s">
        <v>780</v>
      </c>
      <c r="D303" s="311" t="s">
        <v>793</v>
      </c>
      <c r="E303" s="18" t="s">
        <v>1</v>
      </c>
      <c r="F303" s="312">
        <v>11.279999999999999</v>
      </c>
      <c r="G303" s="39"/>
      <c r="H303" s="45"/>
    </row>
    <row r="304" s="2" customFormat="1" ht="16.8" customHeight="1">
      <c r="A304" s="39"/>
      <c r="B304" s="45"/>
      <c r="C304" s="313" t="s">
        <v>941</v>
      </c>
      <c r="D304" s="39"/>
      <c r="E304" s="39"/>
      <c r="F304" s="39"/>
      <c r="G304" s="39"/>
      <c r="H304" s="45"/>
    </row>
    <row r="305" s="2" customFormat="1" ht="16.8" customHeight="1">
      <c r="A305" s="39"/>
      <c r="B305" s="45"/>
      <c r="C305" s="311" t="s">
        <v>790</v>
      </c>
      <c r="D305" s="311" t="s">
        <v>791</v>
      </c>
      <c r="E305" s="18" t="s">
        <v>189</v>
      </c>
      <c r="F305" s="312">
        <v>11.279999999999999</v>
      </c>
      <c r="G305" s="39"/>
      <c r="H305" s="45"/>
    </row>
    <row r="306" s="2" customFormat="1" ht="16.8" customHeight="1">
      <c r="A306" s="39"/>
      <c r="B306" s="45"/>
      <c r="C306" s="311" t="s">
        <v>819</v>
      </c>
      <c r="D306" s="311" t="s">
        <v>271</v>
      </c>
      <c r="E306" s="18" t="s">
        <v>196</v>
      </c>
      <c r="F306" s="312">
        <v>30.199999999999999</v>
      </c>
      <c r="G306" s="39"/>
      <c r="H306" s="45"/>
    </row>
    <row r="307" s="2" customFormat="1" ht="7.44" customHeight="1">
      <c r="A307" s="39"/>
      <c r="B307" s="174"/>
      <c r="C307" s="175"/>
      <c r="D307" s="175"/>
      <c r="E307" s="175"/>
      <c r="F307" s="175"/>
      <c r="G307" s="175"/>
      <c r="H307" s="45"/>
    </row>
    <row r="308" s="2" customFormat="1">
      <c r="A308" s="39"/>
      <c r="B308" s="39"/>
      <c r="C308" s="39"/>
      <c r="D308" s="39"/>
      <c r="E308" s="39"/>
      <c r="F308" s="39"/>
      <c r="G308" s="39"/>
      <c r="H308" s="39"/>
    </row>
  </sheetData>
  <sheetProtection sheet="1" formatColumns="0" formatRows="0" objects="1" scenarios="1" spinCount="100000" saltValue="Iu9gUurEOhBESNqytfHJapwI6WoP0e7AzTTAcGvoqHJ+UyW0UWPdroWsDbh7hR3UeRlYWYECt+wK6+p8Oef3hg==" hashValue="ncTfoY+OVkMAM6xdieBtHrc4IvzTq3MmHjyS4+nNAIH5brh6gNnDhStV615viVEjaq7UoHHRsVcgn6jvwtlcbg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H81M-VG4-PR\Pavla</dc:creator>
  <cp:lastModifiedBy>H81M-VG4-PR\Pavla</cp:lastModifiedBy>
  <dcterms:created xsi:type="dcterms:W3CDTF">2021-04-29T05:14:40Z</dcterms:created>
  <dcterms:modified xsi:type="dcterms:W3CDTF">2021-04-29T05:14:49Z</dcterms:modified>
</cp:coreProperties>
</file>